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showInkAnnotation="0" codeName="ThisWorkbook" defaultThemeVersion="166925"/>
  <mc:AlternateContent xmlns:mc="http://schemas.openxmlformats.org/markup-compatibility/2006">
    <mc:Choice Requires="x15">
      <x15ac:absPath xmlns:x15ac="http://schemas.microsoft.com/office/spreadsheetml/2010/11/ac" url="https://sgdcs.sgnet.gov.sg/sites/IMDA-collabdivsmegd3/Shared Documents/SGDPA/01 Checklist/2024/2024.2.1 - 9th May/"/>
    </mc:Choice>
  </mc:AlternateContent>
  <xr:revisionPtr revIDLastSave="0" documentId="13_ncr:1_{7F0FB64B-B98A-4423-ADAA-7D405F8E9549}" xr6:coauthVersionLast="47" xr6:coauthVersionMax="47" xr10:uidLastSave="{00000000-0000-0000-0000-000000000000}"/>
  <workbookProtection workbookAlgorithmName="SHA-512" workbookHashValue="tFlJU0nU2xgOVsekmtiKAMdsjG3T5Ab5BjmmYqUobRjFbHs0hRZ30wfW0Gbdu4Ci6ILIVvj1zjKA8A7gK84K1g==" workbookSaltValue="F8q2OOcge3FS4HsivBxhMg==" workbookSpinCount="100000" lockStructure="1"/>
  <bookViews>
    <workbookView xWindow="-120" yWindow="-120" windowWidth="29040" windowHeight="15990" tabRatio="785" xr2:uid="{2194CD0C-084C-45AB-950C-C2493CE9D21E}"/>
  </bookViews>
  <sheets>
    <sheet name="Instructions" sheetId="1" r:id="rId1"/>
    <sheet name="General Assessment" sheetId="2" r:id="rId2"/>
    <sheet name="Solution Category Requirements" sheetId="7" r:id="rId3"/>
    <sheet name="Satisfaction Survey" sheetId="16" r:id="rId4"/>
    <sheet name="Overall Dashboard" sheetId="15" r:id="rId5"/>
    <sheet name="Data for graphs" sheetId="8" state="hidden" r:id="rId6"/>
    <sheet name="Survey link" sheetId="17" state="hidden" r:id="rId7"/>
    <sheet name="Dropdown" sheetId="4" state="hidden" r:id="rId8"/>
  </sheets>
  <definedNames>
    <definedName name="_01">#REF!</definedName>
    <definedName name="_02">#REF!</definedName>
    <definedName name="_03">#REF!</definedName>
    <definedName name="_04">#REF!</definedName>
    <definedName name="_05">#REF!</definedName>
    <definedName name="_06">#REF!</definedName>
    <definedName name="_07">#REF!</definedName>
    <definedName name="_08">#REF!</definedName>
    <definedName name="_09">#REF!</definedName>
    <definedName name="_10">#REF!</definedName>
    <definedName name="_11">#REF!</definedName>
    <definedName name="_12">#REF!</definedName>
    <definedName name="_13">#REF!</definedName>
    <definedName name="_14">#REF!</definedName>
    <definedName name="_15">#REF!</definedName>
    <definedName name="_16">#REF!</definedName>
    <definedName name="_17">#REF!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7" l="1"/>
  <c r="B14" i="16" s="1"/>
  <c r="C6" i="17"/>
  <c r="B6" i="17"/>
  <c r="A6" i="17"/>
  <c r="B5" i="8"/>
  <c r="B4" i="8"/>
  <c r="B2" i="8"/>
  <c r="A49" i="7"/>
  <c r="A50" i="7" s="1"/>
  <c r="A51" i="7" s="1"/>
  <c r="A52" i="7" s="1"/>
  <c r="A53" i="7" s="1"/>
  <c r="A54" i="7" s="1"/>
  <c r="A55" i="7" s="1"/>
  <c r="A56" i="7" s="1"/>
  <c r="A57" i="7" s="1"/>
  <c r="A58" i="7" s="1"/>
  <c r="A59" i="7" s="1"/>
  <c r="A61" i="7" s="1"/>
  <c r="A62" i="7" s="1"/>
  <c r="A63" i="7" s="1"/>
  <c r="A64" i="7" s="1"/>
  <c r="A38" i="7"/>
  <c r="A39" i="7" s="1"/>
  <c r="A41" i="7" s="1"/>
  <c r="A42" i="7" s="1"/>
  <c r="A43" i="7" s="1"/>
  <c r="A44" i="7" s="1"/>
  <c r="A45" i="7" s="1"/>
  <c r="A46" i="7" s="1"/>
  <c r="A33" i="7"/>
  <c r="A34" i="7" s="1"/>
  <c r="A35" i="7" s="1"/>
  <c r="A36" i="7" s="1"/>
  <c r="A21" i="7"/>
  <c r="A22" i="7" s="1"/>
  <c r="A23" i="7" s="1"/>
  <c r="A24" i="7" s="1"/>
  <c r="A25" i="7" s="1"/>
  <c r="A26" i="7" s="1"/>
  <c r="A27" i="7" s="1"/>
  <c r="A28" i="7" s="1"/>
  <c r="A29" i="7" s="1"/>
  <c r="A30" i="7" s="1"/>
  <c r="A31" i="7" s="1"/>
  <c r="C16" i="15" l="1"/>
  <c r="C2" i="16"/>
  <c r="C1" i="16"/>
  <c r="J2" i="8" l="1"/>
  <c r="J3" i="8" l="1"/>
  <c r="D24" i="8" s="1"/>
  <c r="D25" i="8" s="1"/>
  <c r="I2" i="8"/>
  <c r="I3" i="8" s="1"/>
  <c r="A8" i="2" l="1"/>
  <c r="B8" i="2" s="1"/>
  <c r="C13" i="15" l="1"/>
  <c r="C10" i="15"/>
  <c r="C2" i="15"/>
  <c r="C1" i="15"/>
  <c r="E2" i="7"/>
  <c r="E2" i="2"/>
  <c r="B23" i="8" l="1"/>
  <c r="A11" i="7" a="1"/>
  <c r="A11" i="7" s="1"/>
  <c r="E1" i="7"/>
  <c r="C24" i="8" l="1"/>
  <c r="B24" i="8"/>
  <c r="B25" i="8" s="1"/>
  <c r="B3" i="8" l="1"/>
  <c r="E1" i="2"/>
  <c r="R19" i="8" l="1"/>
  <c r="Q19" i="8" l="1"/>
  <c r="P19" i="8"/>
  <c r="O19" i="8"/>
  <c r="N19" i="8"/>
  <c r="M19" i="8"/>
  <c r="L19" i="8"/>
  <c r="K19" i="8"/>
  <c r="J19" i="8"/>
  <c r="I19" i="8"/>
  <c r="H19" i="8"/>
  <c r="G19" i="8"/>
  <c r="F19" i="8"/>
  <c r="E19" i="8"/>
  <c r="C19" i="8"/>
  <c r="D19" i="8"/>
  <c r="D17" i="8"/>
  <c r="E17" i="8"/>
  <c r="F17" i="8"/>
  <c r="G17" i="8"/>
  <c r="H17" i="8"/>
  <c r="I17" i="8"/>
  <c r="J17" i="8"/>
  <c r="K17" i="8"/>
  <c r="L17" i="8"/>
  <c r="M17" i="8"/>
  <c r="N17" i="8"/>
  <c r="O17" i="8"/>
  <c r="P17" i="8"/>
  <c r="Q17" i="8"/>
  <c r="R17" i="8"/>
  <c r="C17" i="8"/>
  <c r="C15" i="8" l="1"/>
  <c r="C16" i="8"/>
  <c r="R15" i="8"/>
  <c r="R16" i="8"/>
  <c r="Q15" i="8"/>
  <c r="Q16" i="8"/>
  <c r="P15" i="8"/>
  <c r="P16" i="8"/>
  <c r="O15" i="8"/>
  <c r="O16" i="8"/>
  <c r="N15" i="8"/>
  <c r="N16" i="8"/>
  <c r="M15" i="8"/>
  <c r="M16" i="8"/>
  <c r="L15" i="8"/>
  <c r="L16" i="8"/>
  <c r="K15" i="8"/>
  <c r="K16" i="8"/>
  <c r="J15" i="8"/>
  <c r="J16" i="8"/>
  <c r="I15" i="8"/>
  <c r="I16" i="8"/>
  <c r="H15" i="8"/>
  <c r="H16" i="8"/>
  <c r="G15" i="8"/>
  <c r="G16" i="8"/>
  <c r="F15" i="8"/>
  <c r="F16" i="8"/>
  <c r="E15" i="8"/>
  <c r="E16" i="8"/>
  <c r="D15" i="8"/>
  <c r="D16" i="8"/>
  <c r="D13" i="8" l="1"/>
  <c r="D14" i="8" s="1"/>
  <c r="E13" i="8"/>
  <c r="E14" i="8" s="1"/>
  <c r="F13" i="8"/>
  <c r="F14" i="8" s="1"/>
  <c r="G13" i="8"/>
  <c r="G14" i="8" s="1"/>
  <c r="H13" i="8"/>
  <c r="H14" i="8" s="1"/>
  <c r="I13" i="8"/>
  <c r="I14" i="8" s="1"/>
  <c r="J13" i="8"/>
  <c r="J14" i="8" s="1"/>
  <c r="K13" i="8"/>
  <c r="K14" i="8" s="1"/>
  <c r="L13" i="8"/>
  <c r="L14" i="8" s="1"/>
  <c r="M13" i="8"/>
  <c r="M14" i="8" s="1"/>
  <c r="N13" i="8"/>
  <c r="N14" i="8" s="1"/>
  <c r="O13" i="8"/>
  <c r="O14" i="8" s="1"/>
  <c r="P13" i="8"/>
  <c r="P14" i="8" s="1"/>
  <c r="Q13" i="8"/>
  <c r="Q14" i="8" s="1"/>
  <c r="R13" i="8"/>
  <c r="R14" i="8" s="1"/>
  <c r="C13" i="8"/>
  <c r="A10" i="7" l="1"/>
  <c r="B13" i="8" a="1"/>
  <c r="B13" i="8" s="1"/>
  <c r="C14" i="8"/>
  <c r="F2" i="8" l="1"/>
  <c r="N2" i="8" s="1"/>
  <c r="B15" i="8"/>
  <c r="F4" i="8" s="1"/>
  <c r="B14" i="8"/>
  <c r="F3" i="8" s="1"/>
  <c r="N3" i="8" s="1"/>
  <c r="B16" i="8"/>
  <c r="F5" i="8" s="1"/>
  <c r="B10" i="7"/>
  <c r="B11" i="7"/>
  <c r="C23" i="8"/>
  <c r="C25" i="8" s="1"/>
  <c r="E25" i="8" s="1"/>
  <c r="A29" i="8" l="1"/>
  <c r="C7"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B11" authorId="0" shapeId="0" xr:uid="{7728D5EA-FD54-4FDB-9CF1-6A624A18B691}">
      <text>
        <r>
          <rPr>
            <sz val="11"/>
            <color theme="1"/>
            <rFont val="Calibri"/>
            <family val="2"/>
            <scheme val="minor"/>
          </rPr>
          <t>IMDA:
This describes the requirements of the programme on top of the vendor onboarding eligibility assessment ( https://go.gov.sg/vsa )</t>
        </r>
      </text>
    </comment>
    <comment ref="D11" authorId="0" shapeId="0" xr:uid="{1896427F-EB1E-4095-9943-4F45844C7559}">
      <text>
        <r>
          <rPr>
            <b/>
            <sz val="9"/>
            <color indexed="81"/>
            <rFont val="Tahoma"/>
            <family val="2"/>
          </rPr>
          <t>IMDA:</t>
        </r>
        <r>
          <rPr>
            <sz val="9"/>
            <color indexed="81"/>
            <rFont val="Tahoma"/>
            <family val="2"/>
          </rPr>
          <t xml:space="preserve">
Your input is required in this column. Please select from the dropdown.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C19" authorId="0" shapeId="0" xr:uid="{125BEEA3-171E-47B0-8D27-BB936661B665}">
      <text>
        <r>
          <rPr>
            <b/>
            <sz val="9"/>
            <color indexed="81"/>
            <rFont val="Tahoma"/>
            <family val="2"/>
          </rPr>
          <t>IMDA:</t>
        </r>
        <r>
          <rPr>
            <sz val="9"/>
            <color indexed="81"/>
            <rFont val="Tahoma"/>
            <family val="2"/>
          </rPr>
          <t xml:space="preserve">
This indicates if a Requirement is Mandatory or Preferred.</t>
        </r>
      </text>
    </comment>
    <comment ref="D19" authorId="0" shapeId="0" xr:uid="{5D804240-5FA2-4A4F-A543-1FD4F35166E5}">
      <text>
        <r>
          <rPr>
            <b/>
            <sz val="9"/>
            <color indexed="81"/>
            <rFont val="Tahoma"/>
            <family val="2"/>
          </rPr>
          <t>IMDA:</t>
        </r>
        <r>
          <rPr>
            <sz val="9"/>
            <color indexed="81"/>
            <rFont val="Tahoma"/>
            <family val="2"/>
          </rPr>
          <t xml:space="preserve">
Your input is required in this column. Please select from the dropdown.</t>
        </r>
      </text>
    </comment>
    <comment ref="E19" authorId="0" shapeId="0" xr:uid="{7881F255-82D7-4D6B-BA53-E04626E3E93F}">
      <text>
        <r>
          <rPr>
            <b/>
            <sz val="9"/>
            <color indexed="81"/>
            <rFont val="Tahoma"/>
            <family val="2"/>
          </rPr>
          <t>IMDA:</t>
        </r>
        <r>
          <rPr>
            <sz val="9"/>
            <color indexed="81"/>
            <rFont val="Tahoma"/>
            <family val="2"/>
          </rPr>
          <t xml:space="preserve">
Describe how your solution can meet the solution criteria in each row. Provide screenshots in a word document named 'Generic Screenshots.doc and label / reference to the serial number of the row. Submit the word document in Pre-Approval System.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<sst xmlns="http://schemas.openxmlformats.org/spreadsheetml/2006/main" count="329" uniqueCount="125">
  <si>
    <t xml:space="preserve">Download latest version of this checklist </t>
  </si>
  <si>
    <t xml:space="preserve">The purpose of the Vendor Self-Assessment Checklist (henceforth refers as "Checklist") is to enable vendor to perform a preliminary assessment of its solution eligibility for Pre-Approval under SMEs Go Digital. </t>
  </si>
  <si>
    <t>If you have not performed a vendor onboarding eligibility assessment, please visit https://go.gov.sg/vsa to ensure that you can pass all criteria.</t>
  </si>
  <si>
    <t>Always ensure that you are using the latest version of the Checklist. Please download the most recent version of this Checklist.</t>
  </si>
  <si>
    <t>There are a total of 5 tabs in the Checklist. With the exception of i) Instructions tab and v) Overall Dashboard, your response is required in all tabs.
i) Instructions
ii) General Assessment: General assessment of organisation
iii) Solution Category Requirements: Assessment of solution based on solution category requirements
iv) Satisfaction Survey
v) Overall Dashboard: Overview of readiness to submit the application to SGDPAS system</t>
  </si>
  <si>
    <r>
      <t>All MANDATORY requirements must be met with “YES” in order to proceed to the next question. DO NOT proceed with the next question, if "NO" is selected for any of the mandatory fields. All preferred fields must be answered with "Yes" or "No".</t>
    </r>
    <r>
      <rPr>
        <strike/>
        <sz val="11"/>
        <color theme="1"/>
        <rFont val="Calibri"/>
        <family val="2"/>
        <scheme val="minor"/>
      </rPr>
      <t xml:space="preserve">
</t>
    </r>
    <r>
      <rPr>
        <sz val="11"/>
        <color theme="1"/>
        <rFont val="Calibri"/>
        <family val="2"/>
        <scheme val="minor"/>
      </rPr>
      <t>If you do not meet all parts of the requirements in each row, please select "No" as your response.</t>
    </r>
  </si>
  <si>
    <t>This Checklist is a property of Infocomm Media Development Authority (IMDA).</t>
  </si>
  <si>
    <t>If you have any questions about this self-assessment checklist and the Pre-Approved@SMEsGoDigital program, please register for the vendor briefing or refer to FAQ.</t>
  </si>
  <si>
    <t>General Assessment</t>
  </si>
  <si>
    <t>Dashboard</t>
  </si>
  <si>
    <t xml:space="preserve">This worksheet is completed once the response progress bar is 100% with 0 errors. </t>
  </si>
  <si>
    <t>S/No.</t>
  </si>
  <si>
    <t>Requirements</t>
  </si>
  <si>
    <t>Type</t>
  </si>
  <si>
    <t>Compliance</t>
  </si>
  <si>
    <t>Remarks</t>
  </si>
  <si>
    <t>Please provide your company UEN in the remarks column</t>
  </si>
  <si>
    <t>Mandatory to provide a response</t>
  </si>
  <si>
    <t>&lt;Enter your company UEN&gt;</t>
  </si>
  <si>
    <t xml:space="preserve">Please provide your company name as registered with ACRA (Accounting and Corporate Regulatory Authority)
</t>
  </si>
  <si>
    <t xml:space="preserve">&lt;Enter your company name&gt; </t>
  </si>
  <si>
    <t>Please provide proposed solution name</t>
  </si>
  <si>
    <t>&lt;Enter solution name&gt;</t>
  </si>
  <si>
    <r>
      <rPr>
        <b/>
        <sz val="11"/>
        <color theme="1"/>
        <rFont val="Calibri"/>
        <family val="2"/>
        <scheme val="minor"/>
      </rPr>
      <t xml:space="preserve">Has your company signed up for an InvoiceNow account? </t>
    </r>
    <r>
      <rPr>
        <sz val="11"/>
        <color theme="1"/>
        <rFont val="Calibri"/>
        <family val="2"/>
        <scheme val="minor"/>
      </rPr>
      <t xml:space="preserve">
All The vendor must sign up for an InvoiceNow account. Please do not proceed with the submission if you have not signed up.
Peppol directory: https://www.peppoldirectory.sg/</t>
    </r>
  </si>
  <si>
    <t>Mandatory</t>
  </si>
  <si>
    <t xml:space="preserve">Describe how your solution can meet this requirement. </t>
  </si>
  <si>
    <r>
      <rPr>
        <b/>
        <sz val="11"/>
        <color theme="1"/>
        <rFont val="Calibri"/>
        <family val="2"/>
        <scheme val="minor"/>
      </rPr>
      <t xml:space="preserve">Does your company have a fixed billing term? </t>
    </r>
    <r>
      <rPr>
        <sz val="11"/>
        <color theme="1"/>
        <rFont val="Calibri"/>
        <family val="2"/>
        <scheme val="minor"/>
      </rPr>
      <t xml:space="preserve">
Please indicate your billing terms in the remarks column.</t>
    </r>
  </si>
  <si>
    <r>
      <rPr>
        <b/>
        <sz val="11"/>
        <color theme="1"/>
        <rFont val="Calibri"/>
        <family val="2"/>
        <scheme val="minor"/>
      </rPr>
      <t>Post-Sales Support</t>
    </r>
    <r>
      <rPr>
        <sz val="11"/>
        <color theme="1"/>
        <rFont val="Calibri"/>
        <family val="2"/>
        <scheme val="minor"/>
      </rPr>
      <t xml:space="preserve">
Does your company offer a minimum 8 hours x 5 weekdays of post-sales support via on-site/teleconference, and are you reachable 24/7 via email or contact form? 
This is the </t>
    </r>
    <r>
      <rPr>
        <b/>
        <u/>
        <sz val="11"/>
        <color theme="1"/>
        <rFont val="Calibri"/>
        <family val="2"/>
        <scheme val="minor"/>
      </rPr>
      <t>minimum</t>
    </r>
    <r>
      <rPr>
        <sz val="11"/>
        <color theme="1"/>
        <rFont val="Calibri"/>
        <family val="2"/>
        <scheme val="minor"/>
      </rPr>
      <t xml:space="preserve"> post-sales support required. Please provide in the remarks the website where the support hours are published.</t>
    </r>
  </si>
  <si>
    <r>
      <rPr>
        <b/>
        <sz val="11"/>
        <color theme="1"/>
        <rFont val="Calibri"/>
        <family val="2"/>
        <scheme val="minor"/>
      </rPr>
      <t>Have you completed the Declaration on Data Analytics and Personal Data Protection Requirements in SMEGD Pre-Approval?</t>
    </r>
    <r>
      <rPr>
        <sz val="11"/>
        <color theme="1"/>
        <rFont val="Calibri"/>
        <family val="2"/>
        <scheme val="minor"/>
      </rPr>
      <t xml:space="preserve">
Please fill-up the Declaration on Data Analytics and Personal Data Protection Requirements in SMEGD Pre-Approval Solutions. https://form.gov.sg/659f39ff399a2500127589fd</t>
    </r>
  </si>
  <si>
    <t>Data Analytics and Personal Data Protection Requirements in SMEGD Pre-Approval Solutions</t>
  </si>
  <si>
    <r>
      <rPr>
        <b/>
        <sz val="11"/>
        <color theme="1"/>
        <rFont val="Calibri"/>
        <family val="2"/>
        <scheme val="minor"/>
      </rPr>
      <t>Data Analytics</t>
    </r>
    <r>
      <rPr>
        <sz val="11"/>
        <color theme="1"/>
        <rFont val="Calibri"/>
        <family val="2"/>
        <scheme val="minor"/>
      </rPr>
      <t xml:space="preserve">
Does your digital solution come with one or more dashboards that provide an at-a-glance overview of charts/indicators to help users analyse data?</t>
    </r>
  </si>
  <si>
    <t>Mandatory 
(with effect 01 Dec 2024)</t>
  </si>
  <si>
    <r>
      <rPr>
        <b/>
        <sz val="11"/>
        <color theme="1"/>
        <rFont val="Calibri"/>
        <family val="2"/>
        <scheme val="minor"/>
      </rPr>
      <t xml:space="preserve">Data Analytics
</t>
    </r>
    <r>
      <rPr>
        <sz val="11"/>
        <color theme="1"/>
        <rFont val="Calibri"/>
        <family val="2"/>
        <scheme val="minor"/>
      </rPr>
      <t xml:space="preserve">Does your digital solution allow users to perform cross-filtering* on the dashboard(s) to analyse real-time data and generate insights to make informed decisions?
*Cross-filtering allows users to interact with one chart and apply that interaction as a filter to other charts on the dashboard. It can help users understand how different parts of the data are related. </t>
    </r>
  </si>
  <si>
    <r>
      <rPr>
        <b/>
        <sz val="11"/>
        <color theme="1"/>
        <rFont val="Calibri"/>
        <family val="2"/>
        <scheme val="minor"/>
      </rPr>
      <t>Personal Data Protection</t>
    </r>
    <r>
      <rPr>
        <sz val="11"/>
        <color theme="1"/>
        <rFont val="Calibri"/>
        <family val="2"/>
        <scheme val="minor"/>
      </rPr>
      <t xml:space="preserve">
Does your digital solution collect, use, disclose, process or dispose personal data?
Solutions that use identifiers </t>
    </r>
    <r>
      <rPr>
        <u/>
        <sz val="11"/>
        <color theme="1"/>
        <rFont val="Calibri"/>
        <family val="2"/>
        <scheme val="minor"/>
      </rPr>
      <t>shall</t>
    </r>
    <r>
      <rPr>
        <sz val="11"/>
        <color theme="1"/>
        <rFont val="Calibri"/>
        <family val="2"/>
        <scheme val="minor"/>
      </rPr>
      <t xml:space="preserve"> incorporate features that support the obligations under the Personal Data Protection Act (2020).
Note: 
</t>
    </r>
    <r>
      <rPr>
        <sz val="11"/>
        <color rgb="FFFF0000"/>
        <rFont val="Calibri"/>
        <family val="2"/>
        <scheme val="minor"/>
      </rPr>
      <t xml:space="preserve">If your answer is Yes, it is mandatory (with effect 01 Dec 2024) to incorporate features that support the obligations under the Personal Data Protection Act (2020). Please ensure that your solution incorporate the necessary features before 01 Dec 2024. </t>
    </r>
  </si>
  <si>
    <t xml:space="preserve">This section helps you to understand how your solution meets the requirements of the solution category. 
     - Light Purple fields: All fields that you need to complete are coloured Light Purple. 
     - Red fields: Please check these fields as it indicates responses which we do not expect , e.g. "No" for Mandatory requirement.
Requirements are classified as Mandatory or Preferred. The proposed solution should meet all the Mandatory requirements. 
     - If your solution meets all parts of the line requirement, please select 'Yes'. 
     - If your solution meets partial or do not meet the line requirement, please select 'No'.
     - For 'Preferred' requirements, you may respond with either 'Yes' or 'No'. 
     - The more 'Yes' means the solution will be awarded with higher assessment points. 
Remarks Column: Describe how your solution can meet the solution criteria in each row. Provide screenshots in a word document named 'Generic Screenshots.doc and label / reference to the serial number of the row. Submit the word document in Pre-Approval System. </t>
  </si>
  <si>
    <r>
      <t xml:space="preserve">     - For </t>
    </r>
    <r>
      <rPr>
        <b/>
        <sz val="11"/>
        <color rgb="FF7030A0"/>
        <rFont val="Calibri"/>
        <family val="2"/>
        <scheme val="minor"/>
      </rPr>
      <t>Light Purple</t>
    </r>
    <r>
      <rPr>
        <sz val="11"/>
        <color theme="1"/>
        <rFont val="Calibri"/>
        <family val="2"/>
        <scheme val="minor"/>
      </rPr>
      <t xml:space="preserve"> fields: You must fill up and complete the cell with relevant information. 
     - For </t>
    </r>
    <r>
      <rPr>
        <b/>
        <sz val="11"/>
        <color rgb="FFFF0000"/>
        <rFont val="Calibri"/>
        <family val="2"/>
        <scheme val="minor"/>
      </rPr>
      <t>Red coloured</t>
    </r>
    <r>
      <rPr>
        <sz val="11"/>
        <color theme="1"/>
        <rFont val="Calibri"/>
        <family val="2"/>
        <scheme val="minor"/>
      </rPr>
      <t xml:space="preserve"> Cell: You have selected a response that renders your solution ineligible for the program, e.g. "No" for Mandatory requirement.
Requirements are classified as Mandatory or Preferred.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xml:space="preserve">.  
     - If your solution meets all requirement in the cell, please select 'Yes'. 
     - If your solution meets partial or does not meet all the requirement in the cell, please select 'No'.
</t>
    </r>
  </si>
  <si>
    <r>
      <t xml:space="preserve">Please select ONLY </t>
    </r>
    <r>
      <rPr>
        <b/>
        <u/>
        <sz val="11"/>
        <color rgb="FF7030A0"/>
        <rFont val="Calibri"/>
        <family val="2"/>
        <scheme val="minor"/>
      </rPr>
      <t>ONE</t>
    </r>
    <r>
      <rPr>
        <b/>
        <sz val="11"/>
        <color theme="1"/>
        <rFont val="Calibri"/>
        <family val="2"/>
        <scheme val="minor"/>
      </rPr>
      <t xml:space="preserve"> solution category.</t>
    </r>
  </si>
  <si>
    <t>Document Management for Estate Agents</t>
  </si>
  <si>
    <t>Transaction Records Submission for Estate Agents</t>
  </si>
  <si>
    <t>Due Diligence Checks for Salespersons</t>
  </si>
  <si>
    <t>Document Management &amp; Transaction Records Submission for Estate Agents</t>
  </si>
  <si>
    <r>
      <t>Solution Category:</t>
    </r>
    <r>
      <rPr>
        <sz val="11"/>
        <color rgb="FF000000"/>
        <rFont val="Calibri"/>
        <family val="2"/>
      </rPr>
      <t xml:space="preserve"> Document Management for Estate Agents</t>
    </r>
    <r>
      <rPr>
        <b/>
        <sz val="11"/>
        <color rgb="FF000000"/>
        <rFont val="Calibri"/>
        <family val="2"/>
      </rPr>
      <t xml:space="preserve">
Solution Category Description: </t>
    </r>
    <r>
      <rPr>
        <sz val="11"/>
        <color rgb="FF000000"/>
        <rFont val="Calibri"/>
        <family val="2"/>
      </rPr>
      <t>Helps estate agents and real estate salespersons to manage and generate property transaction-related documents efficiently.</t>
    </r>
  </si>
  <si>
    <t> </t>
  </si>
  <si>
    <t>Return to the top</t>
  </si>
  <si>
    <t>Can your solution allow for cloud based, mobile based and/or web-based usage?</t>
  </si>
  <si>
    <t xml:space="preserve">Describe how your solution can meet the solution criteria in each row. </t>
  </si>
  <si>
    <t>Does your solution support the central storage and retention of the property transaction-related documents listed in Para 7(1) of the Code of Practice for Estate Agents under the Second Schedule of the Estate Agents (Estate Agency Work) Regulations 2010 (COPEA) in digital format?</t>
  </si>
  <si>
    <t>Does your solution support the retention of the property transaction-related documents in electronic format for at least five years, in accordance with Para 7(1) of the COPEA?</t>
  </si>
  <si>
    <t>Does your solution support estate agents and salespersons in digitally filling out the following contract templates published at the webpage  &lt;www.cea.gov.sg/professionals/agreements_and_checklists&gt;: (a) the eight prescribed Estate Agency Agreements (also set out in the Third Schedule of the Estate Agents (Estate Agency Work) Regulations 2010), (b) the Tenancy Agreement (for HDB flat rental transactions), (c) the Tenancy Agreement (for private residential property transactions), (d) the Option to Purchase (for private residential property transactions), and (e) the Agreement for the Sale and Purchase of Private Residential Property (for private residential property transactions)?</t>
  </si>
  <si>
    <t>Preferred</t>
  </si>
  <si>
    <t>Does your solution support estate agents in digitally filling out the Option to Purchase and Sale and Purchase Agreement in the sale of units in uncompleted private residential properties, as prescribed under the Housing Developer Rules (Rev Ed 2008)?</t>
  </si>
  <si>
    <t>Does your solution support the auto-population of fields in the property transaction-related documents (e.g. using data from MyInfo, or porting over from other documents/CRM systems)?</t>
  </si>
  <si>
    <t>Does your solution support the electronic signing of the eight prescribed Estate Agency Agreements?</t>
  </si>
  <si>
    <t>Does your solution manage commission receipts and payouts?</t>
  </si>
  <si>
    <t>Does your solution track whether the estate agent or salesperson had obtained the vendor client's written consent for them to advertise the property before the advertisement is posted?</t>
  </si>
  <si>
    <t xml:space="preserve">Does your solution monitor ongoing changes to regulatory requirements, and address those changes? </t>
  </si>
  <si>
    <t>If your solution comes with the following
- Collect Personal Identifiable Information and/or
- Sensitive Personal Information (SPI)
Has your company engaged a qualified 3rd party to conduct a security vulnerability assessment of your solution in the last 12 months? If you are a reseller of the solution, please verify with your product principal that they have conducted a security vulnerability assessment of their solution by a qualified 3rd party in the last 12 months. If Yes, please indicate the name of the 3rd party assessor and date of the assessment test in the comment field, and also submit the assessment test report as supporting document.
Note:
[1] Qualified 3rd party include assessors appointed under IMDA GoSecure Programme; Cybersecurity companies accredited under Accreditation@SGD Programme; and CREST-Certified companies or companies with equivalent certifications</t>
  </si>
  <si>
    <r>
      <t>Solution Category</t>
    </r>
    <r>
      <rPr>
        <sz val="11"/>
        <color rgb="FF000000"/>
        <rFont val="Calibri"/>
        <family val="2"/>
      </rPr>
      <t>: Transaction Records Submission for Estate Agents</t>
    </r>
    <r>
      <rPr>
        <b/>
        <sz val="11"/>
        <color rgb="FF000000"/>
        <rFont val="Calibri"/>
        <family val="2"/>
      </rPr>
      <t xml:space="preserve">
Solution Category Description: </t>
    </r>
    <r>
      <rPr>
        <sz val="11"/>
        <rFont val="Calibri"/>
        <family val="2"/>
      </rPr>
      <t>Helps estate agents and real estate salespersons to manage and submit transaction records to the Council for Estate Agencies (CEA) efficiently.</t>
    </r>
  </si>
  <si>
    <t>Does your solution support estate agents in digitally submitting their salespersons’ property transactions, completed by clients of the estate agent, to CEA in accordance with CEA's requirements (e.g. monthly submission using CEA’s template, covering residential property transactions)?</t>
  </si>
  <si>
    <r>
      <t xml:space="preserve">Solution Category: </t>
    </r>
    <r>
      <rPr>
        <sz val="11"/>
        <color rgb="FF000000"/>
        <rFont val="Calibri"/>
        <family val="2"/>
      </rPr>
      <t>Due Diligence Checks for Salespersons</t>
    </r>
    <r>
      <rPr>
        <b/>
        <sz val="11"/>
        <color rgb="FF000000"/>
        <rFont val="Calibri"/>
        <family val="2"/>
      </rPr>
      <t xml:space="preserve">
Solution Category Description: </t>
    </r>
    <r>
      <rPr>
        <sz val="11"/>
        <color rgb="FF000000"/>
        <rFont val="Calibri"/>
        <family val="2"/>
      </rPr>
      <t>Offers due dilligence checks tools for estate agents and real estate salespersons to screen prospective clients.</t>
    </r>
  </si>
  <si>
    <t>Does your solution support estate agents and salespersons in conducting the Customer Due Diligence (CDD) measures to prevent money laundering or terrorism financing activities in accordance with the Estate Agents (Prevention of Money Laundering and Financing of Terrorism) Regulations 2021 [EA(PMLFT) Regs]?
Such measures include supporting estate agents and salespersons in completing the Real Estate Salesperson’s Checklists (Annex D &amp; E) and Customer’s Particulars Forms (Annex D1 &amp; E1) of the Guide on EA(PMLFT) Regs, available at:</t>
  </si>
  <si>
    <t>https://www.cea.gov.sg/docs/default-source/default-document-library/guide-on-estate-agents-(prevention-of-money-laundering-and-financing-of-terrorism)-regulations-2021(pdf-1032-kb).pdf</t>
  </si>
  <si>
    <t>Does your solution support the retention and keeping of electronic copies of the documents listed at Annex G of the Guide on EA(PMLFT) Regs for at least five years after the business relationship has ended or after the date of transaction?</t>
  </si>
  <si>
    <r>
      <t>Does your solution support estate agents and salespersons in conducting the following due diligence checks for residential property transactions by tapping on the applicable APIs:</t>
    </r>
    <r>
      <rPr>
        <u/>
        <sz val="11"/>
        <rFont val="Calibri"/>
        <family val="2"/>
      </rPr>
      <t xml:space="preserve">
For Residential Rental Property Transactions:
3.04.1 Eligibility conditions for HDB flats via HDB's APIs on eligibility to rent out flat/bedrooms and non-citizen quota for renting out of HDB flats;</t>
    </r>
    <r>
      <rPr>
        <sz val="11"/>
        <rFont val="Calibri"/>
        <family val="2"/>
      </rPr>
      <t xml:space="preserve">
3.04.2 Property usage restrictions for private properties via URA's API on approved residential use;
3.04.3 Property ownership details via SLA's API on property ownership information; and
3.04.4 Validity of work permit of foreign tenants via MOM's API on work pass validity checks.</t>
    </r>
    <r>
      <rPr>
        <u/>
        <sz val="11"/>
        <rFont val="Calibri"/>
        <family val="2"/>
      </rPr>
      <t xml:space="preserve">
For Residential Sale and Resale Property Transactions</t>
    </r>
    <r>
      <rPr>
        <sz val="11"/>
        <rFont val="Calibri"/>
        <family val="2"/>
      </rPr>
      <t>:
3.04.5 Eligibility conditions for HDB flats via HDB's APIs on Ethnic Integration Policy quota, Singapore Permanent Resident quota and Minimum Occupation Period for HDB resale flats;
3.04.6 Property ownership details via SLA's API on property ownership information; and</t>
    </r>
  </si>
  <si>
    <t>For Residential Rental Property Transactions:
Validity of work permit of foreign tenants via MOM's API on work pass validity checks.</t>
  </si>
  <si>
    <t>Does your solution support estate agents and salespersons in calculating stamp duty payable via IRAS' stamp duty-related APIs?</t>
  </si>
  <si>
    <r>
      <t xml:space="preserve">Solution Category: </t>
    </r>
    <r>
      <rPr>
        <sz val="11"/>
        <rFont val="Calibri"/>
        <family val="2"/>
      </rPr>
      <t>Document Management &amp; Transaction Records Submission for Estate Agents</t>
    </r>
    <r>
      <rPr>
        <b/>
        <sz val="11"/>
        <rFont val="Calibri"/>
        <family val="2"/>
      </rPr>
      <t xml:space="preserve">
Solution Category Description</t>
    </r>
    <r>
      <rPr>
        <sz val="11"/>
        <rFont val="Calibri"/>
        <family val="2"/>
      </rPr>
      <t>: Helps estate agents and real estate salespersons to manage property transaction-related documents and submit transaction records to the Council for Estate Agencies (CEA) efficiently.</t>
    </r>
  </si>
  <si>
    <t>Document Management</t>
  </si>
  <si>
    <t>Transaction Records Submission</t>
  </si>
  <si>
    <t>Satisfaction Survey on Digital Solution Deployed</t>
  </si>
  <si>
    <r>
      <t xml:space="preserve">You are required to provide </t>
    </r>
    <r>
      <rPr>
        <b/>
        <sz val="11"/>
        <color rgb="FF000000"/>
        <rFont val="Calibri"/>
        <family val="2"/>
        <scheme val="minor"/>
      </rPr>
      <t>at least 5 local SMEs customer references</t>
    </r>
    <r>
      <rPr>
        <sz val="11"/>
        <color rgb="FF000000"/>
        <rFont val="Calibri"/>
        <family val="2"/>
        <scheme val="minor"/>
      </rPr>
      <t xml:space="preserve"> who fulfil the following criteria
- Group Annual Sales turnover of not more than S$100 million or Group Employment size of not more than 200 workers 
- at least 30% local shareholding being held by Singaporeans or Singapore PRs
- </t>
    </r>
    <r>
      <rPr>
        <b/>
        <sz val="11"/>
        <color rgb="FF000000"/>
        <rFont val="Calibri"/>
        <family val="2"/>
        <scheme val="minor"/>
      </rPr>
      <t>current users</t>
    </r>
    <r>
      <rPr>
        <sz val="11"/>
        <color rgb="FF000000"/>
        <rFont val="Calibri"/>
        <family val="2"/>
        <scheme val="minor"/>
      </rPr>
      <t xml:space="preserve"> of the implemented solution and have been using it for the</t>
    </r>
    <r>
      <rPr>
        <b/>
        <sz val="11"/>
        <color rgb="FF000000"/>
        <rFont val="Calibri"/>
        <family val="2"/>
        <scheme val="minor"/>
      </rPr>
      <t xml:space="preserve"> past 6 to 18 months</t>
    </r>
    <r>
      <rPr>
        <sz val="11"/>
        <color rgb="FF000000"/>
        <rFont val="Calibri"/>
        <family val="2"/>
        <scheme val="minor"/>
      </rPr>
      <t xml:space="preserve">. 
-  The 5 Satisfied Local SMEs must be from "Estate Agency" Sector.
</t>
    </r>
    <r>
      <rPr>
        <b/>
        <sz val="11"/>
        <color rgb="FF000000"/>
        <rFont val="Calibri"/>
        <family val="2"/>
        <scheme val="minor"/>
      </rPr>
      <t xml:space="preserve">
Note</t>
    </r>
    <r>
      <rPr>
        <sz val="11"/>
        <color rgb="FF000000"/>
        <rFont val="Calibri"/>
        <family val="2"/>
        <scheme val="minor"/>
      </rPr>
      <t>:
- These customers may be contacted by IMDA for verification. 
- Survey participants will need to sign in using the Singpass app to access the online survey. The Singpass ID will be included with the survey submission.</t>
    </r>
  </si>
  <si>
    <t>Instructions</t>
  </si>
  <si>
    <t>Step 1</t>
  </si>
  <si>
    <t>Customer Satisfaction Survey Link:</t>
  </si>
  <si>
    <t>Step 2</t>
  </si>
  <si>
    <r>
      <t xml:space="preserve">Once at least 5 customers have completed the survey, please enter the number of surveys completed  in the light purple cell below.
</t>
    </r>
    <r>
      <rPr>
        <sz val="11"/>
        <color theme="1"/>
        <rFont val="Calibri"/>
        <family val="2"/>
        <scheme val="minor"/>
      </rPr>
      <t xml:space="preserve">Note: This helps you keep track of the number of customer satisfaction  surveys completed. </t>
    </r>
  </si>
  <si>
    <t>No of surveys completed:</t>
  </si>
  <si>
    <t>Overall Dashboard</t>
  </si>
  <si>
    <t>Have you provided all the information for the checklist? Please do not proceed to submit if you have not achieved 100% in the Overall Progress showing 0 error.</t>
  </si>
  <si>
    <t>Overall Progress</t>
  </si>
  <si>
    <t>Error(s) to be corrected</t>
  </si>
  <si>
    <t>Proceed for submission?</t>
  </si>
  <si>
    <t>Solution Category Requirements</t>
  </si>
  <si>
    <t>Response Status General</t>
  </si>
  <si>
    <t>Response Status Solution Category Requirements</t>
  </si>
  <si>
    <t>Survey</t>
  </si>
  <si>
    <t>Completed</t>
  </si>
  <si>
    <t>Complete</t>
  </si>
  <si>
    <t>Blank</t>
  </si>
  <si>
    <t>more surveys to go</t>
  </si>
  <si>
    <t>Yes</t>
  </si>
  <si>
    <t>No</t>
  </si>
  <si>
    <t>No of requirements</t>
  </si>
  <si>
    <t>IF(OR('General Assessment'!B11="&lt;Enter your company name&gt; ",'General Assessment'!B11="&lt;Enter solution name&gt;"),1,"")</t>
  </si>
  <si>
    <t>Response Status for Solution Category</t>
  </si>
  <si>
    <t>No of Req</t>
  </si>
  <si>
    <t>Checking Mechanism</t>
  </si>
  <si>
    <t>**Row values should be equal to "purple" row</t>
  </si>
  <si>
    <t>Otherwise, check for errors to ensure that chart in solution Category will work.</t>
  </si>
  <si>
    <t>Errors</t>
  </si>
  <si>
    <t>Solution Cat</t>
  </si>
  <si>
    <t>Satisfaction Survey</t>
  </si>
  <si>
    <t>Total</t>
  </si>
  <si>
    <t>Multiple solution categories</t>
  </si>
  <si>
    <t>No response(s) to Mandatory requirements</t>
  </si>
  <si>
    <t>https://form.gov.sg/65c34fd747e450bd29190493</t>
  </si>
  <si>
    <t>Company Name of Solution Provider</t>
  </si>
  <si>
    <t>Name of Solution</t>
  </si>
  <si>
    <t>&amp;6594fc689fd9850012cfdc5c=</t>
  </si>
  <si>
    <t>Enter your company name</t>
  </si>
  <si>
    <t>Enter solution name</t>
  </si>
  <si>
    <t>Link</t>
  </si>
  <si>
    <t>Please select</t>
  </si>
  <si>
    <t>Vendor Self-Assessment Checklist for Pre-Approval of Digital Solution: Estate Agency</t>
  </si>
  <si>
    <t>Solution Category Requirements: Estate Agency</t>
  </si>
  <si>
    <r>
      <rPr>
        <b/>
        <sz val="11"/>
        <color theme="1"/>
        <rFont val="Calibri"/>
        <family val="2"/>
        <scheme val="minor"/>
      </rPr>
      <t>Artificial Intelligence</t>
    </r>
    <r>
      <rPr>
        <sz val="11"/>
        <color theme="1"/>
        <rFont val="Calibri"/>
        <family val="2"/>
        <scheme val="minor"/>
      </rPr>
      <t xml:space="preserve">
Does your solution incorporate artificial intelligence to generate output, identify items, or provide recommendations based on training models, providing benefits such as enhanced efficiency, improved accuracy, personalized recommendations, cost savings, and data-driven insights tailored for SMEs, with the ultimate goal of enhancing operational efficiency and / or decision-making?</t>
    </r>
  </si>
  <si>
    <t>Version: 24-2.1</t>
  </si>
  <si>
    <r>
      <rPr>
        <b/>
        <sz val="11"/>
        <color theme="1"/>
        <rFont val="Calibri"/>
        <family val="2"/>
        <scheme val="minor"/>
      </rPr>
      <t>Cybersecurity</t>
    </r>
    <r>
      <rPr>
        <sz val="11"/>
        <color theme="1"/>
        <rFont val="Calibri"/>
        <family val="2"/>
        <scheme val="minor"/>
      </rPr>
      <t xml:space="preserve">
Has your company obtained at least the CSA Cyber Essentials mark?
(For more information on Cyber Essentials mark, please refer to https://www.csa.gov.sg/cyber-essentials/)</t>
    </r>
  </si>
  <si>
    <t>If yes, please specify
i.	The cybersecurity certification the organisation has met
ii.	The scope of certification within the organisation 
If no, this is a preferred requirement, please indicate your planned timeline to meet this requirement.</t>
  </si>
  <si>
    <r>
      <t xml:space="preserve">This section helps you understand if your solution is eligible for pre-approval under the progamme.
     - For </t>
    </r>
    <r>
      <rPr>
        <b/>
        <sz val="11"/>
        <color rgb="FF7030A0"/>
        <rFont val="Calibri"/>
        <family val="2"/>
        <scheme val="minor"/>
      </rPr>
      <t>Light Purple</t>
    </r>
    <r>
      <rPr>
        <b/>
        <sz val="11"/>
        <color theme="1"/>
        <rFont val="Calibri"/>
        <family val="2"/>
        <scheme val="minor"/>
      </rPr>
      <t xml:space="preserve"> </t>
    </r>
    <r>
      <rPr>
        <sz val="11"/>
        <color theme="1"/>
        <rFont val="Calibri"/>
        <family val="2"/>
        <scheme val="minor"/>
      </rPr>
      <t xml:space="preserve">fields: You must fill up and complete the cell with relevant information. 
     - For </t>
    </r>
    <r>
      <rPr>
        <b/>
        <sz val="11"/>
        <color rgb="FFFF0000"/>
        <rFont val="Calibri"/>
        <family val="2"/>
        <scheme val="minor"/>
      </rPr>
      <t>Red</t>
    </r>
    <r>
      <rPr>
        <sz val="11"/>
        <color theme="1"/>
        <rFont val="Calibri"/>
        <family val="2"/>
        <scheme val="minor"/>
      </rPr>
      <t xml:space="preserve"> </t>
    </r>
    <r>
      <rPr>
        <b/>
        <sz val="11"/>
        <color rgb="FFFF0000"/>
        <rFont val="Calibri"/>
        <family val="2"/>
        <scheme val="minor"/>
      </rPr>
      <t>coloured</t>
    </r>
    <r>
      <rPr>
        <sz val="11"/>
        <color theme="1"/>
        <rFont val="Calibri"/>
        <family val="2"/>
        <scheme val="minor"/>
      </rPr>
      <t xml:space="preserve"> Cell: You have selected a response that renders your solution ineligible for the program, e.g. "No" for Mandatory requirement.
                               </t>
    </r>
    <r>
      <rPr>
        <strike/>
        <sz val="11"/>
        <color theme="1"/>
        <rFont val="Calibri"/>
        <family val="2"/>
        <scheme val="minor"/>
      </rPr>
      <t xml:space="preserve">
</t>
    </r>
    <r>
      <rPr>
        <sz val="11"/>
        <color theme="1"/>
        <rFont val="Calibri"/>
        <family val="2"/>
        <scheme val="minor"/>
      </rPr>
      <t xml:space="preserve">
Requirements are classified as "Mandatory", "Preferred" or "Mandatory to provide a response".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 If your solution meets all requirement in the cell, please select 'Yes'. 
     - If your solution meets partial or does not meet all the requirement in the cell, please select 'No'.</t>
    </r>
  </si>
  <si>
    <r>
      <t xml:space="preserve">Copy the Customer Satisfaction Survey Link in Cell B14 and send it to at least 5 satisfied customers. 
</t>
    </r>
    <r>
      <rPr>
        <sz val="11"/>
        <color theme="1"/>
        <rFont val="Calibri"/>
        <family val="2"/>
        <scheme val="minor"/>
      </rPr>
      <t>Note: a) If you do not see any link in B14, please go back to "General Assessment tab" and fill up “Your company UEN”, "Your company name" and "Your proposed solution name".
            b) You should not modify the customer satisfaction survey link.</t>
    </r>
  </si>
  <si>
    <t>Enter your company UEN</t>
  </si>
  <si>
    <t>UEN of Solution Provider</t>
  </si>
  <si>
    <t>?662204622853743d7ad0d6a7=</t>
  </si>
  <si>
    <t>&amp;6594fc479fd9850012cfd85c=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</si>
</sst>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4809]d\ mmmm\ yyyy;@"/>
  </numFmts>
  <fonts count="27" x14ac:knownFonts="1">
    <font>
      <sz val="11"/>
      <color theme="1"/>
      <name val="Calibri"/>
      <family val="2"/>
      <scheme val="minor"/>
    </font>
    <font>
      <b/>
      <sz val="11"/>
      <color theme="0"/>
      <name val="Calibri"/>
      <family val="2"/>
      <scheme val="minor"/>
    </font>
    <font>
      <b/>
      <sz val="11"/>
      <color theme="1"/>
      <name val="Calibri"/>
      <family val="2"/>
      <scheme val="minor"/>
    </font>
    <font>
      <sz val="11"/>
      <color rgb="FF0070C0"/>
      <name val="Calibri"/>
      <family val="2"/>
      <scheme val="minor"/>
    </font>
    <font>
      <b/>
      <u/>
      <sz val="11"/>
      <color theme="1"/>
      <name val="Calibri"/>
      <family val="2"/>
      <scheme val="minor"/>
    </font>
    <font>
      <sz val="9"/>
      <color indexed="81"/>
      <name val="Tahoma"/>
      <family val="2"/>
    </font>
    <font>
      <b/>
      <sz val="9"/>
      <color indexed="81"/>
      <name val="Tahoma"/>
      <family val="2"/>
    </font>
    <font>
      <sz val="11"/>
      <color theme="0"/>
      <name val="Calibri"/>
      <family val="2"/>
      <scheme val="minor"/>
    </font>
    <font>
      <sz val="11"/>
      <color theme="1"/>
      <name val="Calibri"/>
      <family val="2"/>
      <scheme val="minor"/>
    </font>
    <font>
      <sz val="11"/>
      <color rgb="FFFF0000"/>
      <name val="Calibri"/>
      <family val="2"/>
      <scheme val="minor"/>
    </font>
    <font>
      <u/>
      <sz val="11"/>
      <color theme="1"/>
      <name val="Calibri"/>
      <family val="2"/>
      <scheme val="minor"/>
    </font>
    <font>
      <sz val="11"/>
      <name val="Calibri"/>
      <family val="2"/>
      <scheme val="minor"/>
    </font>
    <font>
      <b/>
      <sz val="11"/>
      <color rgb="FFFF0000"/>
      <name val="Calibri"/>
      <family val="2"/>
      <scheme val="minor"/>
    </font>
    <font>
      <sz val="11"/>
      <color rgb="FF000000"/>
      <name val="Calibri"/>
      <family val="2"/>
      <scheme val="minor"/>
    </font>
    <font>
      <b/>
      <sz val="11"/>
      <color rgb="FF000000"/>
      <name val="Calibri"/>
      <family val="2"/>
      <scheme val="minor"/>
    </font>
    <font>
      <u/>
      <sz val="11"/>
      <color theme="10"/>
      <name val="Calibri"/>
      <family val="2"/>
      <scheme val="minor"/>
    </font>
    <font>
      <b/>
      <sz val="12"/>
      <color theme="1"/>
      <name val="Calibri"/>
      <family val="2"/>
      <scheme val="minor"/>
    </font>
    <font>
      <sz val="36"/>
      <color theme="1"/>
      <name val="Calibri"/>
      <family val="2"/>
      <scheme val="minor"/>
    </font>
    <font>
      <b/>
      <u/>
      <sz val="11"/>
      <color rgb="FF7030A0"/>
      <name val="Calibri"/>
      <family val="2"/>
      <scheme val="minor"/>
    </font>
    <font>
      <b/>
      <sz val="16"/>
      <color theme="1"/>
      <name val="Calibri"/>
      <family val="2"/>
      <scheme val="minor"/>
    </font>
    <font>
      <strike/>
      <sz val="11"/>
      <color theme="1"/>
      <name val="Calibri"/>
      <family val="2"/>
      <scheme val="minor"/>
    </font>
    <font>
      <b/>
      <sz val="11"/>
      <color rgb="FF7030A0"/>
      <name val="Calibri"/>
      <family val="2"/>
      <scheme val="minor"/>
    </font>
    <font>
      <sz val="11"/>
      <color rgb="FF000000"/>
      <name val="Calibri"/>
      <family val="2"/>
    </font>
    <font>
      <b/>
      <sz val="11"/>
      <color rgb="FF000000"/>
      <name val="Calibri"/>
      <family val="2"/>
    </font>
    <font>
      <sz val="11"/>
      <name val="Calibri"/>
      <family val="2"/>
    </font>
    <font>
      <u/>
      <sz val="11"/>
      <name val="Calibri"/>
      <family val="2"/>
    </font>
    <font>
      <b/>
      <sz val="11"/>
      <name val="Calibri"/>
      <family val="2"/>
    </font>
  </fonts>
  <fills count="11">
    <fill>
      <patternFill patternType="none"/>
    </fill>
    <fill>
      <patternFill patternType="gray125"/>
    </fill>
    <fill>
      <patternFill patternType="solid">
        <fgColor theme="1"/>
        <bgColor indexed="64"/>
      </patternFill>
    </fill>
    <fill>
      <patternFill patternType="solid">
        <fgColor theme="2"/>
        <bgColor indexed="64"/>
      </patternFill>
    </fill>
    <fill>
      <patternFill patternType="solid">
        <fgColor theme="0" tint="-0.14999847407452621"/>
        <bgColor indexed="64"/>
      </patternFill>
    </fill>
    <fill>
      <patternFill patternType="solid">
        <fgColor rgb="FFF1E8F8"/>
        <bgColor indexed="64"/>
      </patternFill>
    </fill>
    <fill>
      <patternFill patternType="solid">
        <fgColor rgb="FFFFFF00"/>
        <bgColor indexed="64"/>
      </patternFill>
    </fill>
    <fill>
      <patternFill patternType="solid">
        <fgColor rgb="FFEDE2F6"/>
        <bgColor indexed="64"/>
      </patternFill>
    </fill>
    <fill>
      <patternFill patternType="solid">
        <fgColor theme="0"/>
        <bgColor indexed="64"/>
      </patternFill>
    </fill>
    <fill>
      <patternFill patternType="solid">
        <fgColor rgb="FFE7E6E6"/>
        <bgColor rgb="FF000000"/>
      </patternFill>
    </fill>
    <fill>
      <patternFill patternType="solid">
        <fgColor rgb="FFF1E8F8"/>
        <bgColor rgb="FF000000"/>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rgb="FF000000"/>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3">
    <xf numFmtId="0" fontId="0" fillId="0" borderId="0"/>
    <xf numFmtId="9" fontId="8" fillId="0" borderId="0" applyFont="0" applyFill="0" applyBorder="0" applyAlignment="0" applyProtection="0"/>
    <xf numFmtId="0" fontId="15" fillId="0" borderId="0" applyNumberFormat="0" applyFill="0" applyBorder="0" applyAlignment="0" applyProtection="0"/>
  </cellStyleXfs>
  <cellXfs count="102">
    <xf numFmtId="0" fontId="0" fillId="0" borderId="0" xfId="0"/>
    <xf numFmtId="0" fontId="0" fillId="0" borderId="0" xfId="0" applyAlignment="1">
      <alignment vertical="top"/>
    </xf>
    <xf numFmtId="0" fontId="2" fillId="0" borderId="0" xfId="0" applyFont="1" applyAlignment="1">
      <alignment vertical="top"/>
    </xf>
    <xf numFmtId="0" fontId="0" fillId="0" borderId="0" xfId="0" applyAlignment="1">
      <alignment horizontal="left" vertical="top"/>
    </xf>
    <xf numFmtId="0" fontId="0" fillId="0" borderId="0" xfId="0" applyAlignment="1">
      <alignment vertical="top" wrapText="1"/>
    </xf>
    <xf numFmtId="0" fontId="3" fillId="0" borderId="0" xfId="0" applyFont="1" applyAlignment="1">
      <alignment horizontal="right" vertical="top"/>
    </xf>
    <xf numFmtId="0" fontId="0" fillId="2" borderId="0" xfId="0" applyFill="1" applyAlignment="1">
      <alignment vertical="top"/>
    </xf>
    <xf numFmtId="0" fontId="0" fillId="0" borderId="0" xfId="0" applyAlignment="1">
      <alignment vertical="center"/>
    </xf>
    <xf numFmtId="0" fontId="0" fillId="0" borderId="0" xfId="0" applyAlignment="1">
      <alignment horizontal="left" vertical="top" wrapText="1"/>
    </xf>
    <xf numFmtId="0" fontId="2" fillId="0" borderId="0" xfId="0" applyFont="1" applyAlignment="1">
      <alignment horizontal="left" vertical="top"/>
    </xf>
    <xf numFmtId="0" fontId="3" fillId="0" borderId="0" xfId="0" applyFont="1" applyAlignment="1">
      <alignment horizontal="right" vertical="top" indent="1"/>
    </xf>
    <xf numFmtId="0" fontId="2" fillId="0" borderId="1" xfId="0" applyFont="1" applyBorder="1" applyAlignment="1">
      <alignment vertical="top" wrapText="1"/>
    </xf>
    <xf numFmtId="0" fontId="0" fillId="0" borderId="1" xfId="0" applyBorder="1" applyAlignment="1">
      <alignment vertical="top" wrapText="1"/>
    </xf>
    <xf numFmtId="9" fontId="0" fillId="0" borderId="0" xfId="1" applyFont="1"/>
    <xf numFmtId="9" fontId="0" fillId="0" borderId="0" xfId="0" applyNumberFormat="1"/>
    <xf numFmtId="0" fontId="2" fillId="3" borderId="1" xfId="0" applyFont="1" applyFill="1" applyBorder="1" applyAlignment="1">
      <alignment horizontal="left" vertical="top"/>
    </xf>
    <xf numFmtId="0" fontId="2" fillId="3" borderId="1" xfId="0" applyFont="1" applyFill="1" applyBorder="1" applyAlignment="1">
      <alignment vertical="top"/>
    </xf>
    <xf numFmtId="0" fontId="9" fillId="0" borderId="0" xfId="0" applyFont="1" applyAlignment="1">
      <alignment horizontal="left" vertical="top" wrapText="1"/>
    </xf>
    <xf numFmtId="0" fontId="2" fillId="0" borderId="0" xfId="0" applyFont="1"/>
    <xf numFmtId="0" fontId="9" fillId="0" borderId="0" xfId="0" applyFont="1"/>
    <xf numFmtId="0" fontId="1" fillId="2" borderId="0" xfId="0" applyFont="1" applyFill="1" applyAlignment="1">
      <alignment horizontal="left" vertical="center"/>
    </xf>
    <xf numFmtId="164" fontId="3" fillId="0" borderId="0" xfId="0" applyNumberFormat="1" applyFont="1" applyAlignment="1">
      <alignment horizontal="right" vertical="top"/>
    </xf>
    <xf numFmtId="164" fontId="3" fillId="0" borderId="0" xfId="0" applyNumberFormat="1" applyFont="1" applyAlignment="1">
      <alignment horizontal="right" vertical="top" indent="1"/>
    </xf>
    <xf numFmtId="164" fontId="3" fillId="0" borderId="0" xfId="0" applyNumberFormat="1" applyFont="1" applyAlignment="1">
      <alignment vertical="top"/>
    </xf>
    <xf numFmtId="0" fontId="15" fillId="0" borderId="0" xfId="2" applyAlignment="1">
      <alignment horizontal="left" vertical="top"/>
    </xf>
    <xf numFmtId="0" fontId="15" fillId="0" borderId="0" xfId="2"/>
    <xf numFmtId="0" fontId="0" fillId="0" borderId="0" xfId="0" applyAlignment="1" applyProtection="1">
      <alignment vertical="top"/>
      <protection locked="0"/>
    </xf>
    <xf numFmtId="0" fontId="0" fillId="5" borderId="1" xfId="0" applyFill="1" applyBorder="1" applyAlignment="1" applyProtection="1">
      <alignment horizontal="left" vertical="top" wrapText="1"/>
      <protection locked="0"/>
    </xf>
    <xf numFmtId="0" fontId="0" fillId="0" borderId="7" xfId="0" applyBorder="1"/>
    <xf numFmtId="0" fontId="0" fillId="0" borderId="8" xfId="0" applyBorder="1"/>
    <xf numFmtId="0" fontId="17" fillId="4" borderId="9" xfId="0" applyFont="1" applyFill="1" applyBorder="1" applyAlignment="1">
      <alignment horizontal="center" vertical="center"/>
    </xf>
    <xf numFmtId="0" fontId="16" fillId="3" borderId="4" xfId="0" applyFont="1" applyFill="1" applyBorder="1"/>
    <xf numFmtId="0" fontId="15" fillId="0" borderId="9" xfId="2" applyFill="1" applyBorder="1" applyAlignment="1">
      <alignment vertical="top"/>
    </xf>
    <xf numFmtId="0" fontId="2" fillId="3" borderId="4" xfId="0" applyFont="1" applyFill="1" applyBorder="1"/>
    <xf numFmtId="0" fontId="2" fillId="3" borderId="6" xfId="0" applyFont="1" applyFill="1" applyBorder="1"/>
    <xf numFmtId="0" fontId="2" fillId="3" borderId="5" xfId="0" applyFont="1" applyFill="1" applyBorder="1"/>
    <xf numFmtId="0" fontId="19" fillId="0" borderId="0" xfId="0" applyFont="1"/>
    <xf numFmtId="9" fontId="0" fillId="6" borderId="0" xfId="1" applyFont="1" applyFill="1"/>
    <xf numFmtId="0" fontId="0" fillId="7" borderId="0" xfId="0" applyFill="1"/>
    <xf numFmtId="0" fontId="2" fillId="0" borderId="1" xfId="0" applyFont="1" applyBorder="1" applyAlignment="1">
      <alignment vertical="top"/>
    </xf>
    <xf numFmtId="0" fontId="2" fillId="0" borderId="0" xfId="0" applyFont="1" applyAlignment="1">
      <alignment horizontal="left"/>
    </xf>
    <xf numFmtId="0" fontId="0" fillId="0" borderId="0" xfId="0" applyAlignment="1">
      <alignment horizontal="center" vertical="center"/>
    </xf>
    <xf numFmtId="0" fontId="0" fillId="0" borderId="0" xfId="0" applyAlignment="1" applyProtection="1">
      <alignment horizontal="left" vertical="top"/>
      <protection locked="0"/>
    </xf>
    <xf numFmtId="0" fontId="15" fillId="0" borderId="0" xfId="2" applyFill="1" applyAlignment="1" applyProtection="1">
      <alignment vertical="top" wrapText="1"/>
      <protection locked="0"/>
    </xf>
    <xf numFmtId="0" fontId="0" fillId="0" borderId="0" xfId="0" applyAlignment="1" applyProtection="1">
      <alignment vertical="top" wrapText="1"/>
      <protection locked="0"/>
    </xf>
    <xf numFmtId="0" fontId="15" fillId="0" borderId="0" xfId="2" applyFill="1" applyProtection="1">
      <protection locked="0"/>
    </xf>
    <xf numFmtId="0" fontId="0" fillId="0" borderId="1" xfId="0" applyBorder="1" applyAlignment="1" applyProtection="1">
      <alignment vertical="top" wrapText="1"/>
      <protection locked="0"/>
    </xf>
    <xf numFmtId="0" fontId="0" fillId="6" borderId="1" xfId="0" applyFill="1" applyBorder="1" applyAlignment="1">
      <alignment horizontal="left" vertical="center" wrapText="1"/>
    </xf>
    <xf numFmtId="0" fontId="2" fillId="0" borderId="0" xfId="0" applyFont="1" applyAlignment="1">
      <alignment vertical="top" wrapText="1"/>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horizontal="left" vertical="top" wrapText="1"/>
    </xf>
    <xf numFmtId="0" fontId="11" fillId="0" borderId="0" xfId="0" applyFont="1" applyAlignment="1">
      <alignment vertical="top" wrapText="1"/>
    </xf>
    <xf numFmtId="0" fontId="0" fillId="0" borderId="1" xfId="0" applyBorder="1" applyAlignment="1" applyProtection="1">
      <alignment vertical="top"/>
      <protection locked="0"/>
    </xf>
    <xf numFmtId="0" fontId="15" fillId="5" borderId="1" xfId="2" applyFill="1" applyBorder="1" applyAlignment="1" applyProtection="1">
      <alignment vertical="top" wrapText="1"/>
      <protection locked="0"/>
    </xf>
    <xf numFmtId="0" fontId="2" fillId="0" borderId="0" xfId="0" applyFont="1" applyAlignment="1">
      <alignment horizontal="left" vertical="center" wrapText="1"/>
    </xf>
    <xf numFmtId="1" fontId="0" fillId="0" borderId="0" xfId="0" applyNumberFormat="1"/>
    <xf numFmtId="0" fontId="0" fillId="7" borderId="1" xfId="0" applyFill="1" applyBorder="1" applyAlignment="1">
      <alignment vertical="top"/>
    </xf>
    <xf numFmtId="0" fontId="9" fillId="0" borderId="0" xfId="0" applyFont="1" applyAlignment="1">
      <alignment horizontal="left" vertical="top"/>
    </xf>
    <xf numFmtId="0" fontId="7" fillId="0" borderId="0" xfId="0" applyFont="1" applyAlignment="1">
      <alignment horizontal="left" vertical="top"/>
    </xf>
    <xf numFmtId="0" fontId="2" fillId="0" borderId="1" xfId="0" applyFont="1" applyBorder="1" applyAlignment="1">
      <alignment horizontal="left" vertical="top"/>
    </xf>
    <xf numFmtId="0" fontId="0" fillId="0" borderId="1" xfId="0" applyBorder="1" applyAlignment="1">
      <alignment horizontal="left" vertical="top"/>
    </xf>
    <xf numFmtId="0" fontId="0" fillId="0" borderId="1" xfId="0" applyBorder="1" applyAlignment="1" applyProtection="1">
      <alignment horizontal="left" vertical="top"/>
      <protection locked="0"/>
    </xf>
    <xf numFmtId="0" fontId="0" fillId="8" borderId="0" xfId="0" applyFill="1" applyAlignment="1">
      <alignment vertical="top"/>
    </xf>
    <xf numFmtId="1" fontId="0" fillId="0" borderId="0" xfId="0" quotePrefix="1" applyNumberFormat="1"/>
    <xf numFmtId="0" fontId="0" fillId="5" borderId="1" xfId="0" applyFill="1" applyBorder="1" applyAlignment="1" applyProtection="1">
      <alignment horizontal="left" vertical="top"/>
      <protection locked="0"/>
    </xf>
    <xf numFmtId="0" fontId="0" fillId="0" borderId="1" xfId="0" applyBorder="1" applyAlignment="1" applyProtection="1">
      <alignment horizontal="left" vertical="top" wrapText="1"/>
      <protection locked="0"/>
    </xf>
    <xf numFmtId="0" fontId="22" fillId="10" borderId="3" xfId="0" applyFont="1" applyFill="1" applyBorder="1" applyAlignment="1" applyProtection="1">
      <alignment horizontal="left" vertical="top" wrapText="1"/>
      <protection locked="0"/>
    </xf>
    <xf numFmtId="0" fontId="22" fillId="9" borderId="2" xfId="0" applyFont="1" applyFill="1" applyBorder="1" applyAlignment="1" applyProtection="1">
      <alignment horizontal="left" vertical="top" wrapText="1"/>
      <protection locked="0"/>
    </xf>
    <xf numFmtId="0" fontId="22" fillId="9" borderId="1" xfId="0" applyFont="1" applyFill="1" applyBorder="1" applyAlignment="1" applyProtection="1">
      <alignment horizontal="left" vertical="top" wrapText="1"/>
      <protection locked="0"/>
    </xf>
    <xf numFmtId="0" fontId="24" fillId="0" borderId="3" xfId="0" applyFont="1" applyBorder="1" applyAlignment="1" applyProtection="1">
      <alignment horizontal="left" vertical="top"/>
      <protection locked="0"/>
    </xf>
    <xf numFmtId="0" fontId="15" fillId="0" borderId="0" xfId="2" applyAlignment="1" applyProtection="1">
      <alignment horizontal="left" vertical="top"/>
    </xf>
    <xf numFmtId="0" fontId="1" fillId="2" borderId="0" xfId="0" applyFont="1" applyFill="1" applyAlignment="1">
      <alignment vertical="center"/>
    </xf>
    <xf numFmtId="0" fontId="7" fillId="0" borderId="0" xfId="0" applyFont="1" applyAlignment="1">
      <alignment horizontal="left" vertical="top" wrapText="1"/>
    </xf>
    <xf numFmtId="0" fontId="7" fillId="0" borderId="0" xfId="0" applyFont="1" applyAlignment="1">
      <alignment vertical="top"/>
    </xf>
    <xf numFmtId="0" fontId="22" fillId="0" borderId="0" xfId="0" applyFont="1" applyAlignment="1">
      <alignment horizontal="left" vertical="top"/>
    </xf>
    <xf numFmtId="0" fontId="15" fillId="0" borderId="0" xfId="2" applyFill="1" applyBorder="1" applyAlignment="1" applyProtection="1">
      <alignment horizontal="left" vertical="top"/>
    </xf>
    <xf numFmtId="0" fontId="23" fillId="0" borderId="0" xfId="0" applyFont="1" applyAlignment="1">
      <alignment horizontal="left" vertical="top"/>
    </xf>
    <xf numFmtId="0" fontId="0" fillId="3" borderId="1" xfId="0" applyFill="1" applyBorder="1" applyAlignment="1">
      <alignment horizontal="left" vertical="top"/>
    </xf>
    <xf numFmtId="0" fontId="23" fillId="9" borderId="2" xfId="0" applyFont="1" applyFill="1" applyBorder="1" applyAlignment="1">
      <alignment horizontal="left" vertical="top" wrapText="1"/>
    </xf>
    <xf numFmtId="0" fontId="22" fillId="9" borderId="2" xfId="0" applyFont="1" applyFill="1" applyBorder="1" applyAlignment="1">
      <alignment horizontal="left" vertical="top" wrapText="1"/>
    </xf>
    <xf numFmtId="0" fontId="0" fillId="3" borderId="1" xfId="0" applyFill="1" applyBorder="1" applyAlignment="1">
      <alignment horizontal="left" vertical="top" wrapText="1"/>
    </xf>
    <xf numFmtId="0" fontId="15" fillId="0" borderId="0" xfId="2" applyAlignment="1" applyProtection="1">
      <alignment horizontal="left" vertical="top" wrapText="1"/>
    </xf>
    <xf numFmtId="0" fontId="0" fillId="0" borderId="1" xfId="0" applyBorder="1" applyAlignment="1">
      <alignment horizontal="left" vertical="top" wrapText="1"/>
    </xf>
    <xf numFmtId="0" fontId="22" fillId="0" borderId="10" xfId="0" applyFont="1" applyBorder="1" applyAlignment="1">
      <alignment horizontal="left" vertical="top" wrapText="1"/>
    </xf>
    <xf numFmtId="2" fontId="0" fillId="0" borderId="1" xfId="0" applyNumberFormat="1" applyBorder="1" applyAlignment="1">
      <alignment horizontal="left" vertical="top" wrapText="1"/>
    </xf>
    <xf numFmtId="1" fontId="0" fillId="3" borderId="1" xfId="0" applyNumberFormat="1" applyFill="1" applyBorder="1" applyAlignment="1">
      <alignment horizontal="left" vertical="top" wrapText="1"/>
    </xf>
    <xf numFmtId="0" fontId="0" fillId="3" borderId="15" xfId="0" applyFill="1" applyBorder="1" applyAlignment="1">
      <alignment horizontal="left" vertical="top" wrapText="1"/>
    </xf>
    <xf numFmtId="0" fontId="22" fillId="0" borderId="13" xfId="0" applyFont="1" applyBorder="1" applyAlignment="1">
      <alignment horizontal="left" vertical="top" wrapText="1"/>
    </xf>
    <xf numFmtId="0" fontId="15" fillId="0" borderId="10" xfId="2" applyFill="1" applyBorder="1" applyAlignment="1" applyProtection="1">
      <alignment horizontal="left" vertical="top" wrapText="1"/>
    </xf>
    <xf numFmtId="0" fontId="26" fillId="0" borderId="10" xfId="0" applyFont="1" applyBorder="1" applyAlignment="1">
      <alignment horizontal="left" vertical="top" wrapText="1"/>
    </xf>
    <xf numFmtId="0" fontId="24" fillId="0" borderId="10" xfId="0" applyFont="1" applyBorder="1" applyAlignment="1">
      <alignment horizontal="left" vertical="top"/>
    </xf>
    <xf numFmtId="0" fontId="0" fillId="3" borderId="1" xfId="0" applyFill="1" applyBorder="1" applyAlignment="1" applyProtection="1">
      <alignment horizontal="left" vertical="top" wrapText="1"/>
      <protection locked="0"/>
    </xf>
    <xf numFmtId="0" fontId="1" fillId="2" borderId="0" xfId="0" applyFont="1" applyFill="1" applyAlignment="1">
      <alignment horizontal="left" vertical="center"/>
    </xf>
    <xf numFmtId="0" fontId="0" fillId="0" borderId="0" xfId="0" applyAlignment="1">
      <alignment horizontal="left" vertical="top" wrapText="1"/>
    </xf>
    <xf numFmtId="0" fontId="0" fillId="0" borderId="14" xfId="0" applyBorder="1" applyAlignment="1">
      <alignment horizontal="left" vertical="top" wrapText="1"/>
    </xf>
    <xf numFmtId="0" fontId="0" fillId="0" borderId="3" xfId="0" applyBorder="1" applyAlignment="1">
      <alignment horizontal="left" vertical="top" wrapText="1"/>
    </xf>
    <xf numFmtId="0" fontId="22" fillId="0" borderId="12" xfId="0" applyFont="1" applyBorder="1" applyAlignment="1">
      <alignment horizontal="left" vertical="top" wrapText="1"/>
    </xf>
    <xf numFmtId="0" fontId="22" fillId="0" borderId="11" xfId="0" applyFont="1" applyBorder="1" applyAlignment="1">
      <alignment horizontal="left" vertical="top" wrapText="1"/>
    </xf>
    <xf numFmtId="0" fontId="22" fillId="10" borderId="12" xfId="0" applyFont="1" applyFill="1" applyBorder="1" applyAlignment="1" applyProtection="1">
      <alignment horizontal="left" vertical="top" wrapText="1"/>
      <protection locked="0"/>
    </xf>
    <xf numFmtId="0" fontId="22" fillId="10" borderId="11" xfId="0" applyFont="1" applyFill="1" applyBorder="1" applyAlignment="1" applyProtection="1">
      <alignment horizontal="left" vertical="top" wrapText="1"/>
      <protection locked="0"/>
    </xf>
    <xf numFmtId="0" fontId="13" fillId="0" borderId="0" xfId="0" applyFont="1" applyAlignment="1">
      <alignment horizontal="left" vertical="top" wrapText="1"/>
    </xf>
  </cellXfs>
  <cellStyles count="3">
    <cellStyle name="Hyperlink" xfId="2" builtinId="8"/>
    <cellStyle name="Normal" xfId="0" builtinId="0"/>
    <cellStyle name="Percent" xfId="1" builtinId="5"/>
  </cellStyles>
  <dxfs count="13">
    <dxf>
      <fill>
        <patternFill>
          <bgColor rgb="FFFF9999"/>
        </patternFill>
      </fill>
    </dxf>
    <dxf>
      <fill>
        <patternFill>
          <bgColor rgb="FFFF0000"/>
        </patternFill>
      </fill>
    </dxf>
    <dxf>
      <fill>
        <patternFill>
          <bgColor theme="9" tint="0.39994506668294322"/>
        </patternFill>
      </fill>
    </dxf>
    <dxf>
      <fill>
        <patternFill patternType="none">
          <bgColor auto="1"/>
        </patternFill>
      </fill>
    </dxf>
    <dxf>
      <fill>
        <patternFill>
          <bgColor rgb="FFFF0000"/>
        </patternFill>
      </fill>
    </dxf>
    <dxf>
      <fill>
        <patternFill>
          <bgColor theme="2"/>
        </patternFill>
      </fill>
    </dxf>
    <dxf>
      <fill>
        <patternFill>
          <bgColor rgb="FFF1E8F8"/>
        </patternFill>
      </fill>
    </dxf>
    <dxf>
      <fill>
        <patternFill>
          <bgColor rgb="FFFF0000"/>
        </patternFill>
      </fill>
    </dxf>
    <dxf>
      <fill>
        <patternFill>
          <bgColor rgb="FFF1E8F8"/>
        </patternFill>
      </fill>
    </dxf>
    <dxf>
      <fill>
        <patternFill>
          <bgColor rgb="FFFF0000"/>
        </patternFill>
      </fill>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s>
  <tableStyles count="0" defaultTableStyle="TableStyleMedium2" defaultPivotStyle="PivotStyleLight16"/>
  <colors>
    <mruColors>
      <color rgb="FFEDE2F6"/>
      <color rgb="FFFF9999"/>
      <color rgb="FFF1E8F8"/>
      <color rgb="FFDCC5ED"/>
      <color rgb="FFBD92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329C-4B5B-8000-8FA62CCBEA36}"/>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329C-4B5B-8000-8FA62CCBEA36}"/>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B21D-4464-B561-6DB29147471E}"/>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0-32A7-486C-8ADC-E14686997B64}"/>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0-B21D-4464-B561-6DB29147471E}"/>
              </c:ext>
            </c:extLst>
          </c:dPt>
          <c:val>
            <c:numRef>
              <c:f>'Data for graphs'!$B$14</c:f>
              <c:numCache>
                <c:formatCode>0%</c:formatCode>
                <c:ptCount val="1"/>
                <c:pt idx="0">
                  <c:v>1</c:v>
                </c:pt>
              </c:numCache>
            </c:numRef>
          </c:val>
          <c:extLst>
            <c:ext xmlns:c16="http://schemas.microsoft.com/office/drawing/2014/chart" uri="{C3380CC4-5D6E-409C-BE32-E72D297353CC}">
              <c16:uniqueId val="{00000001-32A7-486C-8ADC-E14686997B64}"/>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chemeClr val="accent1"/>
            </a:solidFill>
            <a:ln>
              <a:noFill/>
            </a:ln>
            <a:effectLst/>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2-F5B0-454F-B3A3-2104C3762EE5}"/>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F5B0-454F-B3A3-2104C3762EE5}"/>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F5B0-454F-B3A3-2104C3762EE5}"/>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9059-43F3-BE26-D67A837A5881}"/>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9059-43F3-BE26-D67A837A588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5C6C-4965-93B2-1949867A6D78}"/>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2-5C6C-4965-93B2-1949867A6D78}"/>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4-5C6C-4965-93B2-1949867A6D78}"/>
              </c:ext>
            </c:extLst>
          </c:dPt>
          <c:val>
            <c:numRef>
              <c:f>'Data for graphs'!$B$14</c:f>
              <c:numCache>
                <c:formatCode>0%</c:formatCode>
                <c:ptCount val="1"/>
                <c:pt idx="0">
                  <c:v>1</c:v>
                </c:pt>
              </c:numCache>
            </c:numRef>
          </c:val>
          <c:extLst>
            <c:ext xmlns:c16="http://schemas.microsoft.com/office/drawing/2014/chart" uri="{C3380CC4-5D6E-409C-BE32-E72D297353CC}">
              <c16:uniqueId val="{00000005-5C6C-4965-93B2-1949867A6D78}"/>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Overall</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graphs'!$M$2</c:f>
              <c:strCache>
                <c:ptCount val="1"/>
                <c:pt idx="0">
                  <c:v>Complete</c:v>
                </c:pt>
              </c:strCache>
            </c:strRef>
          </c:tx>
          <c:spPr>
            <a:solidFill>
              <a:srgbClr val="7030A0"/>
            </a:solidFill>
            <a:ln>
              <a:solidFill>
                <a:srgbClr val="7030A0"/>
              </a:solidFill>
            </a:ln>
            <a:effectLst/>
            <a:sp3d>
              <a:contourClr>
                <a:srgbClr val="7030A0"/>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graphs'!$N$2</c:f>
              <c:numCache>
                <c:formatCode>0%</c:formatCode>
                <c:ptCount val="1"/>
                <c:pt idx="0">
                  <c:v>0</c:v>
                </c:pt>
              </c:numCache>
            </c:numRef>
          </c:val>
          <c:extLst>
            <c:ext xmlns:c16="http://schemas.microsoft.com/office/drawing/2014/chart" uri="{C3380CC4-5D6E-409C-BE32-E72D297353CC}">
              <c16:uniqueId val="{00000000-75C1-402C-AF7C-F9BF67F41BA3}"/>
            </c:ext>
          </c:extLst>
        </c:ser>
        <c:ser>
          <c:idx val="1"/>
          <c:order val="1"/>
          <c:tx>
            <c:strRef>
              <c:f>'Data for graphs'!$M$3</c:f>
              <c:strCache>
                <c:ptCount val="1"/>
                <c:pt idx="0">
                  <c:v>Blank</c:v>
                </c:pt>
              </c:strCache>
            </c:strRef>
          </c:tx>
          <c:spPr>
            <a:noFill/>
            <a:ln>
              <a:solidFill>
                <a:srgbClr val="7030A0"/>
              </a:solidFill>
            </a:ln>
            <a:effectLst/>
            <a:sp3d>
              <a:contourClr>
                <a:srgbClr val="7030A0"/>
              </a:contourClr>
            </a:sp3d>
          </c:spPr>
          <c:invertIfNegative val="0"/>
          <c:val>
            <c:numRef>
              <c:f>'Data for graphs'!$N$3</c:f>
              <c:numCache>
                <c:formatCode>0%</c:formatCode>
                <c:ptCount val="1"/>
                <c:pt idx="0">
                  <c:v>1</c:v>
                </c:pt>
              </c:numCache>
            </c:numRef>
          </c:val>
          <c:extLst>
            <c:ext xmlns:c16="http://schemas.microsoft.com/office/drawing/2014/chart" uri="{C3380CC4-5D6E-409C-BE32-E72D297353CC}">
              <c16:uniqueId val="{00000001-75C1-402C-AF7C-F9BF67F41BA3}"/>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DB42-4708-8EF6-A89251E3EAF1}"/>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DB42-4708-8EF6-A89251E3EAF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2.png"/><Relationship Id="rId5" Type="http://schemas.openxmlformats.org/officeDocument/2006/relationships/chart" Target="../charts/chart7.xml"/><Relationship Id="rId4"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editAs="oneCell">
    <xdr:from>
      <xdr:col>2</xdr:col>
      <xdr:colOff>9525</xdr:colOff>
      <xdr:row>2</xdr:row>
      <xdr:rowOff>63773</xdr:rowOff>
    </xdr:from>
    <xdr:to>
      <xdr:col>3</xdr:col>
      <xdr:colOff>152400</xdr:colOff>
      <xdr:row>2</xdr:row>
      <xdr:rowOff>359228</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44100" y="444773"/>
          <a:ext cx="1114425" cy="2916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3581400</xdr:colOff>
      <xdr:row>2</xdr:row>
      <xdr:rowOff>47625</xdr:rowOff>
    </xdr:from>
    <xdr:to>
      <xdr:col>5</xdr:col>
      <xdr:colOff>57150</xdr:colOff>
      <xdr:row>2</xdr:row>
      <xdr:rowOff>336095</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344650" y="428625"/>
          <a:ext cx="1102995" cy="291645"/>
        </a:xfrm>
        <a:prstGeom prst="rect">
          <a:avLst/>
        </a:prstGeom>
      </xdr:spPr>
    </xdr:pic>
    <xdr:clientData/>
  </xdr:twoCellAnchor>
  <xdr:twoCellAnchor>
    <xdr:from>
      <xdr:col>0</xdr:col>
      <xdr:colOff>1022082</xdr:colOff>
      <xdr:row>7</xdr:row>
      <xdr:rowOff>178467</xdr:rowOff>
    </xdr:from>
    <xdr:to>
      <xdr:col>1</xdr:col>
      <xdr:colOff>5559793</xdr:colOff>
      <xdr:row>8</xdr:row>
      <xdr:rowOff>975660</xdr:rowOff>
    </xdr:to>
    <xdr:graphicFrame macro="">
      <xdr:nvGraphicFramePr>
        <xdr:cNvPr id="7" name="Chart 6">
          <a:extLst>
            <a:ext uri="{FF2B5EF4-FFF2-40B4-BE49-F238E27FC236}">
              <a16:creationId xmlns:a16="http://schemas.microsoft.com/office/drawing/2014/main" id="{00000000-0008-0000-0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5074010</xdr:colOff>
      <xdr:row>7</xdr:row>
      <xdr:rowOff>344670</xdr:rowOff>
    </xdr:from>
    <xdr:to>
      <xdr:col>1</xdr:col>
      <xdr:colOff>5767752</xdr:colOff>
      <xdr:row>8</xdr:row>
      <xdr:rowOff>574059</xdr:rowOff>
    </xdr:to>
    <xdr:grpSp>
      <xdr:nvGrpSpPr>
        <xdr:cNvPr id="23" name="Group 22">
          <a:extLst>
            <a:ext uri="{FF2B5EF4-FFF2-40B4-BE49-F238E27FC236}">
              <a16:creationId xmlns:a16="http://schemas.microsoft.com/office/drawing/2014/main" id="{00000000-0008-0000-0100-000017000000}"/>
            </a:ext>
          </a:extLst>
        </xdr:cNvPr>
        <xdr:cNvGrpSpPr/>
      </xdr:nvGrpSpPr>
      <xdr:grpSpPr>
        <a:xfrm>
          <a:off x="5515168" y="3583170"/>
          <a:ext cx="693742" cy="830968"/>
          <a:chOff x="4669949" y="2164848"/>
          <a:chExt cx="689932" cy="828561"/>
        </a:xfrm>
      </xdr:grpSpPr>
      <xdr:sp macro="" textlink="'Data for graphs'!B25">
        <xdr:nvSpPr>
          <xdr:cNvPr id="21" name="Rectangle 20">
            <a:extLst>
              <a:ext uri="{FF2B5EF4-FFF2-40B4-BE49-F238E27FC236}">
                <a16:creationId xmlns:a16="http://schemas.microsoft.com/office/drawing/2014/main" id="{00000000-0008-0000-0100-000015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2" name="Rectangle 21">
            <a:extLst>
              <a:ext uri="{FF2B5EF4-FFF2-40B4-BE49-F238E27FC236}">
                <a16:creationId xmlns:a16="http://schemas.microsoft.com/office/drawing/2014/main" id="{00000000-0008-0000-0100-000016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31748</xdr:colOff>
      <xdr:row>11</xdr:row>
      <xdr:rowOff>21166</xdr:rowOff>
    </xdr:from>
    <xdr:to>
      <xdr:col>1</xdr:col>
      <xdr:colOff>4857749</xdr:colOff>
      <xdr:row>12</xdr:row>
      <xdr:rowOff>0</xdr:rowOff>
    </xdr:to>
    <xdr:graphicFrame macro="">
      <xdr:nvGraphicFramePr>
        <xdr:cNvPr id="9" name="Chart 8">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5163608</xdr:colOff>
      <xdr:row>11</xdr:row>
      <xdr:rowOff>183091</xdr:rowOff>
    </xdr:from>
    <xdr:to>
      <xdr:col>1</xdr:col>
      <xdr:colOff>5853540</xdr:colOff>
      <xdr:row>11</xdr:row>
      <xdr:rowOff>1011652</xdr:rowOff>
    </xdr:to>
    <xdr:grpSp>
      <xdr:nvGrpSpPr>
        <xdr:cNvPr id="13" name="Group 12">
          <a:extLst>
            <a:ext uri="{FF2B5EF4-FFF2-40B4-BE49-F238E27FC236}">
              <a16:creationId xmlns:a16="http://schemas.microsoft.com/office/drawing/2014/main" id="{00000000-0008-0000-0200-00000D000000}"/>
            </a:ext>
          </a:extLst>
        </xdr:cNvPr>
        <xdr:cNvGrpSpPr/>
      </xdr:nvGrpSpPr>
      <xdr:grpSpPr>
        <a:xfrm>
          <a:off x="5721501" y="4265234"/>
          <a:ext cx="689932" cy="828561"/>
          <a:chOff x="4669949" y="2164848"/>
          <a:chExt cx="689932" cy="828561"/>
        </a:xfrm>
      </xdr:grpSpPr>
      <xdr:sp macro="" textlink="'Data for graphs'!C25">
        <xdr:nvSpPr>
          <xdr:cNvPr id="14" name="Rectangle 13">
            <a:extLst>
              <a:ext uri="{FF2B5EF4-FFF2-40B4-BE49-F238E27FC236}">
                <a16:creationId xmlns:a16="http://schemas.microsoft.com/office/drawing/2014/main" id="{00000000-0008-0000-0200-00000E000000}"/>
              </a:ext>
            </a:extLst>
          </xdr:cNvPr>
          <xdr:cNvSpPr/>
        </xdr:nvSpPr>
        <xdr:spPr>
          <a:xfrm>
            <a:off x="4792577" y="2164848"/>
            <a:ext cx="444673"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5" name="Rectangle 14">
            <a:extLst>
              <a:ext uri="{FF2B5EF4-FFF2-40B4-BE49-F238E27FC236}">
                <a16:creationId xmlns:a16="http://schemas.microsoft.com/office/drawing/2014/main" id="{00000000-0008-0000-0200-00000F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4</xdr:col>
      <xdr:colOff>3752850</xdr:colOff>
      <xdr:row>2</xdr:row>
      <xdr:rowOff>57150</xdr:rowOff>
    </xdr:from>
    <xdr:to>
      <xdr:col>5</xdr:col>
      <xdr:colOff>17145</xdr:colOff>
      <xdr:row>2</xdr:row>
      <xdr:rowOff>358320</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706350" y="438150"/>
          <a:ext cx="1114425" cy="29164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11430</xdr:colOff>
      <xdr:row>2</xdr:row>
      <xdr:rowOff>59963</xdr:rowOff>
    </xdr:from>
    <xdr:to>
      <xdr:col>3</xdr:col>
      <xdr:colOff>133350</xdr:colOff>
      <xdr:row>2</xdr:row>
      <xdr:rowOff>342900</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917930" y="421913"/>
          <a:ext cx="1131570" cy="282937"/>
        </a:xfrm>
        <a:prstGeom prst="rect">
          <a:avLst/>
        </a:prstGeom>
      </xdr:spPr>
    </xdr:pic>
    <xdr:clientData/>
  </xdr:twoCellAnchor>
  <xdr:twoCellAnchor>
    <xdr:from>
      <xdr:col>1</xdr:col>
      <xdr:colOff>9525</xdr:colOff>
      <xdr:row>9</xdr:row>
      <xdr:rowOff>66675</xdr:rowOff>
    </xdr:from>
    <xdr:to>
      <xdr:col>1</xdr:col>
      <xdr:colOff>4991101</xdr:colOff>
      <xdr:row>9</xdr:row>
      <xdr:rowOff>1733550</xdr:rowOff>
    </xdr:to>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4743420</xdr:colOff>
      <xdr:row>9</xdr:row>
      <xdr:rowOff>228600</xdr:rowOff>
    </xdr:from>
    <xdr:to>
      <xdr:col>1</xdr:col>
      <xdr:colOff>6023963</xdr:colOff>
      <xdr:row>9</xdr:row>
      <xdr:rowOff>978935</xdr:rowOff>
    </xdr:to>
    <xdr:grpSp>
      <xdr:nvGrpSpPr>
        <xdr:cNvPr id="5" name="Group 4">
          <a:extLst>
            <a:ext uri="{FF2B5EF4-FFF2-40B4-BE49-F238E27FC236}">
              <a16:creationId xmlns:a16="http://schemas.microsoft.com/office/drawing/2014/main" id="{00000000-0008-0000-0300-000005000000}"/>
            </a:ext>
          </a:extLst>
        </xdr:cNvPr>
        <xdr:cNvGrpSpPr/>
      </xdr:nvGrpSpPr>
      <xdr:grpSpPr>
        <a:xfrm>
          <a:off x="6295995" y="3771900"/>
          <a:ext cx="1280543" cy="750335"/>
          <a:chOff x="4374644" y="2164848"/>
          <a:chExt cx="1280543" cy="750335"/>
        </a:xfrm>
      </xdr:grpSpPr>
      <xdr:sp macro="" textlink="'Data for graphs'!J3">
        <xdr:nvSpPr>
          <xdr:cNvPr id="6" name="Rectangle 5">
            <a:extLst>
              <a:ext uri="{FF2B5EF4-FFF2-40B4-BE49-F238E27FC236}">
                <a16:creationId xmlns:a16="http://schemas.microsoft.com/office/drawing/2014/main" id="{00000000-0008-0000-0300-000006000000}"/>
              </a:ext>
            </a:extLst>
          </xdr:cNvPr>
          <xdr:cNvSpPr/>
        </xdr:nvSpPr>
        <xdr:spPr>
          <a:xfrm>
            <a:off x="4786099" y="2164848"/>
            <a:ext cx="457626" cy="749821"/>
          </a:xfrm>
          <a:prstGeom prst="rect">
            <a:avLst/>
          </a:prstGeom>
          <a:noFill/>
        </xdr:spPr>
        <xdr:txBody>
          <a:bodyPr wrap="none" lIns="91440" tIns="45720" rIns="91440" bIns="45720">
            <a:spAutoFit/>
          </a:bodyPr>
          <a:lstStyle/>
          <a:p>
            <a:pPr algn="ctr"/>
            <a:fld id="{D9E660BC-4144-4EFB-AAA8-02AAFA0D9D18}"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3">
        <xdr:nvSpPr>
          <xdr:cNvPr id="7" name="Rectangle 6">
            <a:extLst>
              <a:ext uri="{FF2B5EF4-FFF2-40B4-BE49-F238E27FC236}">
                <a16:creationId xmlns:a16="http://schemas.microsoft.com/office/drawing/2014/main" id="{00000000-0008-0000-0300-000007000000}"/>
              </a:ext>
            </a:extLst>
          </xdr:cNvPr>
          <xdr:cNvSpPr/>
        </xdr:nvSpPr>
        <xdr:spPr>
          <a:xfrm>
            <a:off x="4374644" y="2650623"/>
            <a:ext cx="1280543"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more surveys to go</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204787</xdr:colOff>
      <xdr:row>6</xdr:row>
      <xdr:rowOff>207169</xdr:rowOff>
    </xdr:from>
    <xdr:to>
      <xdr:col>1</xdr:col>
      <xdr:colOff>894719</xdr:colOff>
      <xdr:row>6</xdr:row>
      <xdr:rowOff>1035730</xdr:rowOff>
    </xdr:to>
    <xdr:grpSp>
      <xdr:nvGrpSpPr>
        <xdr:cNvPr id="15" name="Group 14">
          <a:extLst>
            <a:ext uri="{FF2B5EF4-FFF2-40B4-BE49-F238E27FC236}">
              <a16:creationId xmlns:a16="http://schemas.microsoft.com/office/drawing/2014/main" id="{00000000-0008-0000-0400-00000F000000}"/>
            </a:ext>
          </a:extLst>
        </xdr:cNvPr>
        <xdr:cNvGrpSpPr/>
      </xdr:nvGrpSpPr>
      <xdr:grpSpPr>
        <a:xfrm>
          <a:off x="5848350" y="1659732"/>
          <a:ext cx="689932" cy="828561"/>
          <a:chOff x="4669949" y="2164848"/>
          <a:chExt cx="689932" cy="828561"/>
        </a:xfrm>
      </xdr:grpSpPr>
      <xdr:sp macro="" textlink="'Data for graphs'!E25">
        <xdr:nvSpPr>
          <xdr:cNvPr id="16" name="Rectangle 15">
            <a:extLst>
              <a:ext uri="{FF2B5EF4-FFF2-40B4-BE49-F238E27FC236}">
                <a16:creationId xmlns:a16="http://schemas.microsoft.com/office/drawing/2014/main" id="{00000000-0008-0000-0400-000010000000}"/>
              </a:ext>
            </a:extLst>
          </xdr:cNvPr>
          <xdr:cNvSpPr/>
        </xdr:nvSpPr>
        <xdr:spPr>
          <a:xfrm>
            <a:off x="4792578" y="2164848"/>
            <a:ext cx="444673" cy="718466"/>
          </a:xfrm>
          <a:prstGeom prst="rect">
            <a:avLst/>
          </a:prstGeom>
          <a:noFill/>
        </xdr:spPr>
        <xdr:txBody>
          <a:bodyPr wrap="none" lIns="91440" tIns="45720" rIns="91440" bIns="45720">
            <a:spAutoFit/>
          </a:bodyPr>
          <a:lstStyle/>
          <a:p>
            <a:pPr algn="ctr"/>
            <a:fld id="{B291A63E-7A4D-400A-A8A4-2A145017E8DC}"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7" name="Rectangle 16">
            <a:extLst>
              <a:ext uri="{FF2B5EF4-FFF2-40B4-BE49-F238E27FC236}">
                <a16:creationId xmlns:a16="http://schemas.microsoft.com/office/drawing/2014/main" id="{00000000-0008-0000-0400-000011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180975</xdr:colOff>
      <xdr:row>9</xdr:row>
      <xdr:rowOff>276225</xdr:rowOff>
    </xdr:from>
    <xdr:to>
      <xdr:col>1</xdr:col>
      <xdr:colOff>870907</xdr:colOff>
      <xdr:row>9</xdr:row>
      <xdr:rowOff>1104786</xdr:rowOff>
    </xdr:to>
    <xdr:grpSp>
      <xdr:nvGrpSpPr>
        <xdr:cNvPr id="18" name="Group 17">
          <a:extLst>
            <a:ext uri="{FF2B5EF4-FFF2-40B4-BE49-F238E27FC236}">
              <a16:creationId xmlns:a16="http://schemas.microsoft.com/office/drawing/2014/main" id="{00000000-0008-0000-0400-000012000000}"/>
            </a:ext>
          </a:extLst>
        </xdr:cNvPr>
        <xdr:cNvGrpSpPr/>
      </xdr:nvGrpSpPr>
      <xdr:grpSpPr>
        <a:xfrm>
          <a:off x="5824538" y="3919538"/>
          <a:ext cx="689932" cy="828561"/>
          <a:chOff x="4669949" y="2164848"/>
          <a:chExt cx="689932" cy="828561"/>
        </a:xfrm>
      </xdr:grpSpPr>
      <xdr:sp macro="" textlink="'Data for graphs'!B25">
        <xdr:nvSpPr>
          <xdr:cNvPr id="19" name="Rectangle 18">
            <a:extLst>
              <a:ext uri="{FF2B5EF4-FFF2-40B4-BE49-F238E27FC236}">
                <a16:creationId xmlns:a16="http://schemas.microsoft.com/office/drawing/2014/main" id="{00000000-0008-0000-0400-000013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0" name="Rectangle 19">
            <a:extLst>
              <a:ext uri="{FF2B5EF4-FFF2-40B4-BE49-F238E27FC236}">
                <a16:creationId xmlns:a16="http://schemas.microsoft.com/office/drawing/2014/main" id="{00000000-0008-0000-0400-000014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171450</xdr:colOff>
      <xdr:row>12</xdr:row>
      <xdr:rowOff>200025</xdr:rowOff>
    </xdr:from>
    <xdr:to>
      <xdr:col>1</xdr:col>
      <xdr:colOff>861382</xdr:colOff>
      <xdr:row>12</xdr:row>
      <xdr:rowOff>1028586</xdr:rowOff>
    </xdr:to>
    <xdr:grpSp>
      <xdr:nvGrpSpPr>
        <xdr:cNvPr id="22" name="Group 21">
          <a:extLst>
            <a:ext uri="{FF2B5EF4-FFF2-40B4-BE49-F238E27FC236}">
              <a16:creationId xmlns:a16="http://schemas.microsoft.com/office/drawing/2014/main" id="{00000000-0008-0000-0400-000016000000}"/>
            </a:ext>
          </a:extLst>
        </xdr:cNvPr>
        <xdr:cNvGrpSpPr/>
      </xdr:nvGrpSpPr>
      <xdr:grpSpPr>
        <a:xfrm>
          <a:off x="5815013" y="6034088"/>
          <a:ext cx="689932" cy="828561"/>
          <a:chOff x="4669949" y="2164848"/>
          <a:chExt cx="689932" cy="828561"/>
        </a:xfrm>
      </xdr:grpSpPr>
      <xdr:sp macro="" textlink="'Data for graphs'!C25">
        <xdr:nvSpPr>
          <xdr:cNvPr id="23" name="Rectangle 22">
            <a:extLst>
              <a:ext uri="{FF2B5EF4-FFF2-40B4-BE49-F238E27FC236}">
                <a16:creationId xmlns:a16="http://schemas.microsoft.com/office/drawing/2014/main" id="{00000000-0008-0000-0400-000017000000}"/>
              </a:ext>
            </a:extLst>
          </xdr:cNvPr>
          <xdr:cNvSpPr/>
        </xdr:nvSpPr>
        <xdr:spPr>
          <a:xfrm>
            <a:off x="4792576" y="2164848"/>
            <a:ext cx="444674"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4" name="Rectangle 23">
            <a:extLst>
              <a:ext uri="{FF2B5EF4-FFF2-40B4-BE49-F238E27FC236}">
                <a16:creationId xmlns:a16="http://schemas.microsoft.com/office/drawing/2014/main" id="{00000000-0008-0000-0400-000018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2</xdr:col>
      <xdr:colOff>2524124</xdr:colOff>
      <xdr:row>2</xdr:row>
      <xdr:rowOff>71437</xdr:rowOff>
    </xdr:from>
    <xdr:to>
      <xdr:col>2</xdr:col>
      <xdr:colOff>3638549</xdr:colOff>
      <xdr:row>2</xdr:row>
      <xdr:rowOff>363082</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15812" y="452437"/>
          <a:ext cx="1114425" cy="291645"/>
        </a:xfrm>
        <a:prstGeom prst="rect">
          <a:avLst/>
        </a:prstGeom>
      </xdr:spPr>
    </xdr:pic>
    <xdr:clientData/>
  </xdr:twoCellAnchor>
  <xdr:twoCellAnchor>
    <xdr:from>
      <xdr:col>0</xdr:col>
      <xdr:colOff>0</xdr:colOff>
      <xdr:row>9</xdr:row>
      <xdr:rowOff>35719</xdr:rowOff>
    </xdr:from>
    <xdr:to>
      <xdr:col>0</xdr:col>
      <xdr:colOff>5488780</xdr:colOff>
      <xdr:row>9</xdr:row>
      <xdr:rowOff>1762125</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12</xdr:row>
      <xdr:rowOff>0</xdr:rowOff>
    </xdr:from>
    <xdr:to>
      <xdr:col>0</xdr:col>
      <xdr:colOff>5536406</xdr:colOff>
      <xdr:row>12</xdr:row>
      <xdr:rowOff>1702594</xdr:rowOff>
    </xdr:to>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xdr:row>
      <xdr:rowOff>202405</xdr:rowOff>
    </xdr:from>
    <xdr:to>
      <xdr:col>0</xdr:col>
      <xdr:colOff>5560218</xdr:colOff>
      <xdr:row>6</xdr:row>
      <xdr:rowOff>1774030</xdr:rowOff>
    </xdr:to>
    <xdr:graphicFrame macro="">
      <xdr:nvGraphicFramePr>
        <xdr:cNvPr id="8" name="Chart 7">
          <a:extLst>
            <a:ext uri="{FF2B5EF4-FFF2-40B4-BE49-F238E27FC236}">
              <a16:creationId xmlns:a16="http://schemas.microsoft.com/office/drawing/2014/main"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1316514</xdr:colOff>
      <xdr:row>1048576</xdr:row>
      <xdr:rowOff>4564799</xdr:rowOff>
    </xdr:from>
    <xdr:to>
      <xdr:col>1</xdr:col>
      <xdr:colOff>2006446</xdr:colOff>
      <xdr:row>1048576</xdr:row>
      <xdr:rowOff>4564799</xdr:rowOff>
    </xdr:to>
    <xdr:sp macro="" textlink="'Data for graphs'!B25">
      <xdr:nvSpPr>
        <xdr:cNvPr id="7" name="Rectangle 6">
          <a:extLst>
            <a:ext uri="{FF2B5EF4-FFF2-40B4-BE49-F238E27FC236}">
              <a16:creationId xmlns:a16="http://schemas.microsoft.com/office/drawing/2014/main" id="{00000000-0008-0000-0400-000007000000}"/>
            </a:ext>
          </a:extLst>
        </xdr:cNvPr>
        <xdr:cNvSpPr/>
      </xdr:nvSpPr>
      <xdr:spPr>
        <a:xfrm>
          <a:off x="6960077" y="18197455"/>
          <a:ext cx="689932" cy="0"/>
        </a:xfrm>
        <a:prstGeom prst="rect">
          <a:avLst/>
        </a:prstGeom>
        <a:noFill/>
      </xdr:spPr>
      <xdr:txBody>
        <a:bodyPr wrap="none" lIns="91440" tIns="45720" rIns="91440" bIns="45720">
          <a:no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clientData/>
  </xdr:twoCellAnchor>
  <xdr:twoCellAnchor>
    <xdr:from>
      <xdr:col>0</xdr:col>
      <xdr:colOff>0</xdr:colOff>
      <xdr:row>15</xdr:row>
      <xdr:rowOff>0</xdr:rowOff>
    </xdr:from>
    <xdr:to>
      <xdr:col>0</xdr:col>
      <xdr:colOff>5334000</xdr:colOff>
      <xdr:row>15</xdr:row>
      <xdr:rowOff>1714499</xdr:rowOff>
    </xdr:to>
    <xdr:graphicFrame macro="">
      <xdr:nvGraphicFramePr>
        <xdr:cNvPr id="10" name="Chart 9">
          <a:extLst>
            <a:ext uri="{FF2B5EF4-FFF2-40B4-BE49-F238E27FC236}">
              <a16:creationId xmlns:a16="http://schemas.microsoft.com/office/drawing/2014/main"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280486</xdr:colOff>
      <xdr:row>15</xdr:row>
      <xdr:rowOff>142874</xdr:rowOff>
    </xdr:from>
    <xdr:to>
      <xdr:col>1</xdr:col>
      <xdr:colOff>738112</xdr:colOff>
      <xdr:row>15</xdr:row>
      <xdr:rowOff>1024178</xdr:rowOff>
    </xdr:to>
    <xdr:grpSp>
      <xdr:nvGrpSpPr>
        <xdr:cNvPr id="11" name="Group 10">
          <a:extLst>
            <a:ext uri="{FF2B5EF4-FFF2-40B4-BE49-F238E27FC236}">
              <a16:creationId xmlns:a16="http://schemas.microsoft.com/office/drawing/2014/main" id="{00000000-0008-0000-0400-00000B000000}"/>
            </a:ext>
          </a:extLst>
        </xdr:cNvPr>
        <xdr:cNvGrpSpPr/>
      </xdr:nvGrpSpPr>
      <xdr:grpSpPr>
        <a:xfrm>
          <a:off x="5924049" y="8167687"/>
          <a:ext cx="457626" cy="881304"/>
          <a:chOff x="4786099" y="2033879"/>
          <a:chExt cx="457626" cy="881304"/>
        </a:xfrm>
      </xdr:grpSpPr>
      <xdr:sp macro="" textlink="'Data for graphs'!J3">
        <xdr:nvSpPr>
          <xdr:cNvPr id="12" name="Rectangle 11">
            <a:extLst>
              <a:ext uri="{FF2B5EF4-FFF2-40B4-BE49-F238E27FC236}">
                <a16:creationId xmlns:a16="http://schemas.microsoft.com/office/drawing/2014/main" id="{00000000-0008-0000-0400-00000C000000}"/>
              </a:ext>
            </a:extLst>
          </xdr:cNvPr>
          <xdr:cNvSpPr/>
        </xdr:nvSpPr>
        <xdr:spPr>
          <a:xfrm>
            <a:off x="4786099" y="2033879"/>
            <a:ext cx="457626" cy="749821"/>
          </a:xfrm>
          <a:prstGeom prst="rect">
            <a:avLst/>
          </a:prstGeom>
          <a:noFill/>
        </xdr:spPr>
        <xdr:txBody>
          <a:bodyPr wrap="none" lIns="91440" tIns="45720" rIns="91440" bIns="45720">
            <a:spAutoFit/>
          </a:bodyPr>
          <a:lstStyle/>
          <a:p>
            <a:pPr algn="ctr"/>
            <a:fld id="{53D4C3F4-3938-4EE2-BF4F-11F6182F6571}"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25">
        <xdr:nvSpPr>
          <xdr:cNvPr id="13" name="Rectangle 12">
            <a:extLst>
              <a:ext uri="{FF2B5EF4-FFF2-40B4-BE49-F238E27FC236}">
                <a16:creationId xmlns:a16="http://schemas.microsoft.com/office/drawing/2014/main" id="{00000000-0008-0000-0400-00000D000000}"/>
              </a:ext>
            </a:extLst>
          </xdr:cNvPr>
          <xdr:cNvSpPr/>
        </xdr:nvSpPr>
        <xdr:spPr>
          <a:xfrm>
            <a:off x="4906648" y="2650623"/>
            <a:ext cx="216534"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 </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B28B83-0958-4829-B5AC-9043E61AF0FB}" name="Table1" displayName="Table1" ref="A1:A3" totalsRowShown="0" headerRowDxfId="12" dataDxfId="11">
  <autoFilter ref="A1:A3" xr:uid="{6CB28B83-0958-4829-B5AC-9043E61AF0FB}"/>
  <tableColumns count="1">
    <tableColumn id="1" xr3:uid="{C4ED7A2D-A909-482F-B633-9A001FF0A9D5}" name="Please select" dataDxfId="1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go.gov.sg/vsa" TargetMode="External"/><Relationship Id="rId2" Type="http://schemas.openxmlformats.org/officeDocument/2006/relationships/hyperlink" Target="https://www.imda.gov.sg/how-we-can-help/smes-go-digital/pre-approval-of-icm-vendors-solutions" TargetMode="External"/><Relationship Id="rId1" Type="http://schemas.openxmlformats.org/officeDocument/2006/relationships/hyperlink" Target="https://www.imda.gov.sg/how-we-can-help/smes-go-digital/pre-approval-of-icm-vendors-solutions"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orm.gov.sg/659f39ff399a2500127589fd" TargetMode="External"/><Relationship Id="rId1" Type="http://schemas.openxmlformats.org/officeDocument/2006/relationships/hyperlink" Target="https://www.imda.gov.sg/how-we-can-help/smes-go-digital/pre-approval-of-icm-vendors-solutions"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cea.gov.sg/docs/default-source/default-document-library/guide-on-estate-agents-(prevention-of-money-laundering-and-financing-of-terrorism)-regulations-2021(pdf-1032-kb).pdf" TargetMode="External"/><Relationship Id="rId1" Type="http://schemas.openxmlformats.org/officeDocument/2006/relationships/hyperlink" Target="https://www.imda.gov.sg/how-we-can-help/smes-go-digital/pre-approval-of-icm-vendors-solutions"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imda.gov.sg/how-we-can-help/smes-go-digital/pre-approval-of-icm-vendors-solutions"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www.imda.gov.sg/how-we-can-help/smes-go-digital/pre-approval-of-icm-vendors-solutions"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form.gov.sg/65c34fd747e450bd29190493" TargetMode="Externa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13A72-440A-49B4-889C-AE72BB9C8C7E}">
  <sheetPr codeName="Sheet1"/>
  <dimension ref="A1:D48"/>
  <sheetViews>
    <sheetView showGridLines="0" tabSelected="1" zoomScaleNormal="100" workbookViewId="0">
      <selection activeCell="B8" sqref="B8"/>
    </sheetView>
  </sheetViews>
  <sheetFormatPr defaultColWidth="0" defaultRowHeight="15" zeroHeight="1" x14ac:dyDescent="0.25"/>
  <cols>
    <col min="1" max="1" width="2.7109375" style="1" customWidth="1"/>
    <col min="2" max="2" width="146.28515625" style="1" customWidth="1"/>
    <col min="3" max="3" width="14.5703125" style="1" customWidth="1"/>
    <col min="4" max="4" width="2.5703125" style="1" customWidth="1"/>
    <col min="5" max="16384" width="9.28515625" style="1" hidden="1"/>
  </cols>
  <sheetData>
    <row r="1" spans="1:4" x14ac:dyDescent="0.25">
      <c r="A1" s="24" t="s">
        <v>0</v>
      </c>
      <c r="C1" s="5" t="s">
        <v>116</v>
      </c>
    </row>
    <row r="2" spans="1:4" x14ac:dyDescent="0.25">
      <c r="C2" s="21">
        <v>45421</v>
      </c>
    </row>
    <row r="3" spans="1:4" ht="32.1" customHeight="1" x14ac:dyDescent="0.25">
      <c r="A3" s="93" t="s">
        <v>113</v>
      </c>
      <c r="B3" s="93"/>
      <c r="C3" s="20"/>
      <c r="D3" s="6"/>
    </row>
    <row r="4" spans="1:4" ht="19.5" customHeight="1" x14ac:dyDescent="0.25"/>
    <row r="5" spans="1:4" ht="30" x14ac:dyDescent="0.25">
      <c r="A5" s="3">
        <v>1</v>
      </c>
      <c r="B5" s="4" t="s">
        <v>1</v>
      </c>
      <c r="C5" s="4"/>
    </row>
    <row r="6" spans="1:4" s="26" customFormat="1" ht="22.5" customHeight="1" x14ac:dyDescent="0.25">
      <c r="A6" s="42"/>
      <c r="B6" s="43" t="s">
        <v>2</v>
      </c>
      <c r="C6" s="44"/>
    </row>
    <row r="7" spans="1:4" s="26" customFormat="1" x14ac:dyDescent="0.25">
      <c r="A7" s="42">
        <v>2</v>
      </c>
      <c r="B7" s="45" t="s">
        <v>3</v>
      </c>
      <c r="C7" s="44"/>
    </row>
    <row r="8" spans="1:4" ht="90" x14ac:dyDescent="0.25">
      <c r="A8" s="3">
        <v>3</v>
      </c>
      <c r="B8" s="52" t="s">
        <v>4</v>
      </c>
      <c r="C8" s="4"/>
    </row>
    <row r="9" spans="1:4" ht="69.75" customHeight="1" x14ac:dyDescent="0.25">
      <c r="A9" s="3">
        <v>4</v>
      </c>
      <c r="B9" s="4" t="s">
        <v>5</v>
      </c>
      <c r="C9" s="4"/>
    </row>
    <row r="10" spans="1:4" x14ac:dyDescent="0.25">
      <c r="A10" s="3">
        <v>5</v>
      </c>
      <c r="B10" s="4" t="s">
        <v>6</v>
      </c>
      <c r="C10" s="4"/>
    </row>
    <row r="11" spans="1:4" ht="33" customHeight="1" x14ac:dyDescent="0.25">
      <c r="B11" s="41" t="s">
        <v>7</v>
      </c>
    </row>
    <row r="12" spans="1:4" x14ac:dyDescent="0.25"/>
    <row r="13" spans="1:4" s="63" customFormat="1" x14ac:dyDescent="0.25"/>
    <row r="14" spans="1:4" s="63" customFormat="1" x14ac:dyDescent="0.25"/>
    <row r="15" spans="1:4" s="63" customFormat="1" x14ac:dyDescent="0.25"/>
    <row r="16" spans="1:4" s="63" customFormat="1" x14ac:dyDescent="0.25"/>
    <row r="17" s="63" customFormat="1" x14ac:dyDescent="0.25"/>
    <row r="18" s="63" customFormat="1" x14ac:dyDescent="0.25"/>
    <row r="19" s="63" customFormat="1" x14ac:dyDescent="0.25"/>
    <row r="20" s="63" customFormat="1" x14ac:dyDescent="0.25"/>
    <row r="21" s="63" customFormat="1" x14ac:dyDescent="0.25"/>
    <row r="22" s="63" customFormat="1" x14ac:dyDescent="0.25"/>
    <row r="23" s="63" customFormat="1" x14ac:dyDescent="0.25"/>
    <row r="24" s="63" customFormat="1" x14ac:dyDescent="0.25"/>
    <row r="25" s="63" customFormat="1" x14ac:dyDescent="0.25"/>
    <row r="26" s="63" customFormat="1" x14ac:dyDescent="0.25"/>
    <row r="27" s="63" customFormat="1" x14ac:dyDescent="0.25"/>
    <row r="28" s="63" customFormat="1" x14ac:dyDescent="0.25"/>
    <row r="29" s="63" customFormat="1" x14ac:dyDescent="0.25"/>
    <row r="30" s="63" customFormat="1" x14ac:dyDescent="0.25"/>
    <row r="31" s="63" customFormat="1" x14ac:dyDescent="0.25"/>
    <row r="32" s="63" customFormat="1" x14ac:dyDescent="0.25"/>
    <row r="33" s="63" customFormat="1" x14ac:dyDescent="0.25"/>
    <row r="34" s="63" customFormat="1" x14ac:dyDescent="0.25"/>
    <row r="35" s="63" customFormat="1" hidden="1" x14ac:dyDescent="0.25"/>
    <row r="36" s="63" customFormat="1" hidden="1" x14ac:dyDescent="0.25"/>
    <row r="37" s="63" customFormat="1" hidden="1" x14ac:dyDescent="0.25"/>
    <row r="38" s="63" customFormat="1" hidden="1" x14ac:dyDescent="0.25"/>
    <row r="39" s="63" customFormat="1" hidden="1" x14ac:dyDescent="0.25"/>
    <row r="40" s="63" customFormat="1" hidden="1" x14ac:dyDescent="0.25"/>
    <row r="41" s="63" customFormat="1" hidden="1" x14ac:dyDescent="0.25"/>
    <row r="42" s="63" customFormat="1" hidden="1" x14ac:dyDescent="0.25"/>
    <row r="43" s="63" customFormat="1" hidden="1" x14ac:dyDescent="0.25"/>
    <row r="44" s="63" customFormat="1" hidden="1" x14ac:dyDescent="0.25"/>
    <row r="45" s="63" customFormat="1" hidden="1" x14ac:dyDescent="0.25"/>
    <row r="46" s="63" customFormat="1" hidden="1" x14ac:dyDescent="0.25"/>
    <row r="47" s="63" customFormat="1" hidden="1" x14ac:dyDescent="0.25"/>
    <row r="48" s="63" customFormat="1" hidden="1" x14ac:dyDescent="0.25"/>
  </sheetData>
  <sheetProtection algorithmName="SHA-512" hashValue="cNTnedkXJWb59g1+mJ6tA3TKy6tumEUxTV9jbp0Pf2TkLtTeMGIstIBDBi6E/40zR5sjkBpH5y8DfqfuaB94Ug==" saltValue="WpYgLd8yJXw28YpePKexRg==" spinCount="100000" sheet="1" formatRows="0" insertColumns="0"/>
  <mergeCells count="1">
    <mergeCell ref="A3:B3"/>
  </mergeCells>
  <hyperlinks>
    <hyperlink ref="A1" r:id="rId1" xr:uid="{31F41907-8E88-4A78-9CFC-B635B6FCC34D}"/>
    <hyperlink ref="B7" r:id="rId2" xr:uid="{97BDEACB-C3E4-4C09-A161-78B0CF2EC497}"/>
    <hyperlink ref="B6" r:id="rId3" display="If you have not performed a vendor onboarding eligibility assessment, please visit https://go.gov.sg/vsa and ensure that you have passed all criteria." xr:uid="{F187B86C-5606-49E3-B633-146DC91FF149}"/>
  </hyperlinks>
  <pageMargins left="0.7" right="0.7" top="0.75" bottom="0.75" header="0.3" footer="0.3"/>
  <pageSetup orientation="portrait" r:id="rId4"/>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7A0F3-48FD-463A-98D5-0F32C470FEBB}">
  <sheetPr codeName="Sheet2">
    <tabColor rgb="FFDCC5ED"/>
  </sheetPr>
  <dimension ref="A1:F47"/>
  <sheetViews>
    <sheetView showGridLines="0" topLeftCell="A3" zoomScale="95" zoomScaleNormal="95" workbookViewId="0">
      <selection activeCell="A6" sqref="A6"/>
    </sheetView>
  </sheetViews>
  <sheetFormatPr defaultColWidth="0" defaultRowHeight="15" zeroHeight="1" x14ac:dyDescent="0.25"/>
  <cols>
    <col min="1" max="1" width="6.5703125" style="3" customWidth="1"/>
    <col min="2" max="2" width="123.42578125" style="1" customWidth="1"/>
    <col min="3" max="3" width="18.7109375" style="1" customWidth="1"/>
    <col min="4" max="4" width="12.7109375" style="1" customWidth="1"/>
    <col min="5" max="5" width="69.5703125" style="1" customWidth="1"/>
    <col min="6" max="6" width="2.5703125" style="1" customWidth="1"/>
    <col min="7" max="16384" width="9.28515625" style="1" hidden="1"/>
  </cols>
  <sheetData>
    <row r="1" spans="1:6" x14ac:dyDescent="0.25">
      <c r="A1" s="24" t="s">
        <v>0</v>
      </c>
      <c r="E1" s="10" t="str">
        <f>Instructions!$C$1</f>
        <v>Version: 24-2.1</v>
      </c>
      <c r="F1" s="5"/>
    </row>
    <row r="2" spans="1:6" x14ac:dyDescent="0.25">
      <c r="E2" s="22">
        <f>Instructions!C2</f>
        <v>45421</v>
      </c>
      <c r="F2" s="5"/>
    </row>
    <row r="3" spans="1:6" s="7" customFormat="1" ht="32.1" customHeight="1" x14ac:dyDescent="0.25">
      <c r="A3" s="93" t="s">
        <v>8</v>
      </c>
      <c r="B3" s="93"/>
      <c r="C3" s="93"/>
      <c r="D3" s="93"/>
      <c r="E3" s="93"/>
      <c r="F3" s="93"/>
    </row>
    <row r="4" spans="1:6" x14ac:dyDescent="0.25"/>
    <row r="5" spans="1:6" ht="139.5" customHeight="1" x14ac:dyDescent="0.25">
      <c r="A5" s="94" t="s">
        <v>119</v>
      </c>
      <c r="B5" s="94"/>
      <c r="C5" s="94"/>
      <c r="D5" s="94"/>
      <c r="E5" s="94"/>
    </row>
    <row r="6" spans="1:6" x14ac:dyDescent="0.25">
      <c r="A6" s="9" t="s">
        <v>9</v>
      </c>
      <c r="B6" s="8"/>
      <c r="C6" s="8"/>
      <c r="D6" s="8"/>
      <c r="E6" s="8"/>
    </row>
    <row r="7" spans="1:6" ht="24" customHeight="1" x14ac:dyDescent="0.25">
      <c r="A7" s="58"/>
      <c r="B7" s="8" t="s">
        <v>10</v>
      </c>
      <c r="C7" s="17"/>
      <c r="D7" s="8"/>
      <c r="E7" s="8"/>
    </row>
    <row r="8" spans="1:6" ht="47.25" customHeight="1" x14ac:dyDescent="0.25">
      <c r="A8" s="59">
        <f>COUNTIFS(C15:C21, "Mandatory", D15:D21, "No")</f>
        <v>0</v>
      </c>
      <c r="B8" s="17" t="str">
        <f>IF(A8&gt;0,"Error! You have indicated [No] for at least 1 of the Mandatory requirements. All Mandatory requirements must be met. Please do not proceed until all requirements can be met.","")</f>
        <v/>
      </c>
      <c r="C8" s="17"/>
      <c r="D8" s="8"/>
      <c r="E8" s="8"/>
    </row>
    <row r="9" spans="1:6" ht="112.5" customHeight="1" x14ac:dyDescent="0.25">
      <c r="D9" s="8"/>
      <c r="E9" s="8"/>
    </row>
    <row r="10" spans="1:6" x14ac:dyDescent="0.25">
      <c r="D10" s="8"/>
      <c r="E10" s="8"/>
    </row>
    <row r="11" spans="1:6" s="2" customFormat="1" x14ac:dyDescent="0.25">
      <c r="A11" s="15" t="s">
        <v>11</v>
      </c>
      <c r="B11" s="16" t="s">
        <v>12</v>
      </c>
      <c r="C11" s="16" t="s">
        <v>13</v>
      </c>
      <c r="D11" s="16" t="s">
        <v>14</v>
      </c>
      <c r="E11" s="16" t="s">
        <v>15</v>
      </c>
    </row>
    <row r="12" spans="1:6" s="2" customFormat="1" ht="30" x14ac:dyDescent="0.25">
      <c r="A12" s="60">
        <v>1</v>
      </c>
      <c r="B12" s="39" t="s">
        <v>16</v>
      </c>
      <c r="C12" s="12" t="s">
        <v>17</v>
      </c>
      <c r="D12" s="53"/>
      <c r="E12" s="57" t="s">
        <v>18</v>
      </c>
    </row>
    <row r="13" spans="1:6" s="2" customFormat="1" ht="30" x14ac:dyDescent="0.25">
      <c r="A13" s="60">
        <v>2</v>
      </c>
      <c r="B13" s="11" t="s">
        <v>19</v>
      </c>
      <c r="C13" s="12" t="s">
        <v>17</v>
      </c>
      <c r="D13" s="53"/>
      <c r="E13" s="57" t="s">
        <v>20</v>
      </c>
    </row>
    <row r="14" spans="1:6" s="2" customFormat="1" ht="30" x14ac:dyDescent="0.25">
      <c r="A14" s="60">
        <v>3</v>
      </c>
      <c r="B14" s="39" t="s">
        <v>21</v>
      </c>
      <c r="C14" s="12" t="s">
        <v>17</v>
      </c>
      <c r="D14" s="53"/>
      <c r="E14" s="57" t="s">
        <v>22</v>
      </c>
    </row>
    <row r="15" spans="1:6" ht="45" x14ac:dyDescent="0.25">
      <c r="A15" s="61">
        <v>4</v>
      </c>
      <c r="B15" s="12" t="s">
        <v>23</v>
      </c>
      <c r="C15" s="12" t="s">
        <v>24</v>
      </c>
      <c r="D15" s="53"/>
      <c r="E15" s="27" t="s">
        <v>25</v>
      </c>
    </row>
    <row r="16" spans="1:6" ht="30" x14ac:dyDescent="0.25">
      <c r="A16" s="61">
        <v>5</v>
      </c>
      <c r="B16" s="12" t="s">
        <v>26</v>
      </c>
      <c r="C16" s="12" t="s">
        <v>24</v>
      </c>
      <c r="D16" s="53"/>
      <c r="E16" s="27" t="s">
        <v>25</v>
      </c>
    </row>
    <row r="17" spans="1:5" ht="60" x14ac:dyDescent="0.25">
      <c r="A17" s="61">
        <v>6</v>
      </c>
      <c r="B17" s="12" t="s">
        <v>27</v>
      </c>
      <c r="C17" s="12" t="s">
        <v>24</v>
      </c>
      <c r="D17" s="53"/>
      <c r="E17" s="27" t="s">
        <v>25</v>
      </c>
    </row>
    <row r="18" spans="1:5" ht="45" x14ac:dyDescent="0.25">
      <c r="A18" s="62">
        <v>7</v>
      </c>
      <c r="B18" s="46" t="s">
        <v>28</v>
      </c>
      <c r="C18" s="12" t="s">
        <v>24</v>
      </c>
      <c r="D18" s="53"/>
      <c r="E18" s="54" t="s">
        <v>29</v>
      </c>
    </row>
    <row r="19" spans="1:5" ht="45" x14ac:dyDescent="0.25">
      <c r="A19" s="61">
        <v>8</v>
      </c>
      <c r="B19" s="12" t="s">
        <v>30</v>
      </c>
      <c r="C19" s="12" t="s">
        <v>31</v>
      </c>
      <c r="D19" s="53"/>
      <c r="E19" s="27" t="s">
        <v>25</v>
      </c>
    </row>
    <row r="20" spans="1:5" ht="90" x14ac:dyDescent="0.25">
      <c r="A20" s="61">
        <v>9</v>
      </c>
      <c r="B20" s="12" t="s">
        <v>32</v>
      </c>
      <c r="C20" s="12" t="s">
        <v>31</v>
      </c>
      <c r="D20" s="53"/>
      <c r="E20" s="27" t="s">
        <v>25</v>
      </c>
    </row>
    <row r="21" spans="1:5" ht="105" x14ac:dyDescent="0.25">
      <c r="A21" s="61">
        <v>10</v>
      </c>
      <c r="B21" s="12" t="s">
        <v>33</v>
      </c>
      <c r="C21" s="12" t="s">
        <v>17</v>
      </c>
      <c r="D21" s="53"/>
      <c r="E21" s="27" t="s">
        <v>25</v>
      </c>
    </row>
    <row r="22" spans="1:5" ht="60" x14ac:dyDescent="0.25">
      <c r="A22" s="61">
        <v>11</v>
      </c>
      <c r="B22" s="12" t="s">
        <v>115</v>
      </c>
      <c r="C22" s="12" t="s">
        <v>17</v>
      </c>
      <c r="D22" s="53"/>
      <c r="E22" s="27" t="s">
        <v>25</v>
      </c>
    </row>
    <row r="23" spans="1:5" ht="90" x14ac:dyDescent="0.25">
      <c r="A23" s="61">
        <v>12</v>
      </c>
      <c r="B23" s="12" t="s">
        <v>117</v>
      </c>
      <c r="C23" s="12" t="s">
        <v>17</v>
      </c>
      <c r="D23" s="53"/>
      <c r="E23" s="27" t="s">
        <v>118</v>
      </c>
    </row>
    <row r="24" spans="1:5" x14ac:dyDescent="0.25"/>
    <row r="25" spans="1:5" x14ac:dyDescent="0.25"/>
    <row r="26" spans="1:5" x14ac:dyDescent="0.25"/>
    <row r="27" spans="1:5" x14ac:dyDescent="0.25"/>
    <row r="28" spans="1:5" x14ac:dyDescent="0.25"/>
    <row r="29" spans="1:5" x14ac:dyDescent="0.25"/>
    <row r="30" spans="1:5" x14ac:dyDescent="0.25"/>
    <row r="31" spans="1:5" x14ac:dyDescent="0.25"/>
    <row r="32" spans="1:5"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sheetData>
  <sheetProtection algorithmName="SHA-512" hashValue="HkPnSikLgEVOUaFlGJ54ykqiZpVm9ky1qyDHrB1/q3wYH68XiVHx0yaQPtyqRnol/IHdSP2j+u+h4DrreJJRiQ==" saltValue="SIIjUAfxBODMh3dkvyLHrQ==" spinCount="100000" sheet="1" formatColumns="0" formatRows="0" insertHyperlinks="0"/>
  <protectedRanges>
    <protectedRange sqref="D12:E22" name="GA"/>
    <protectedRange sqref="D22" name="Compliance_1"/>
    <protectedRange sqref="E22" name="Soln Cat Req_1"/>
    <protectedRange sqref="E19:E21 E15:E17" name="Soln Cat Req"/>
    <protectedRange sqref="E18 D12:D21" name="Compliance"/>
    <protectedRange sqref="D23:E23" name="GA_1"/>
    <protectedRange sqref="D23" name="Compliance_1_1"/>
    <protectedRange sqref="E23" name="Soln Cat Req_1_1"/>
  </protectedRanges>
  <mergeCells count="2">
    <mergeCell ref="A3:F3"/>
    <mergeCell ref="A5:E5"/>
  </mergeCells>
  <conditionalFormatting sqref="D12:D23">
    <cfRule type="expression" dxfId="9" priority="1">
      <formula>AND($C12="Mandatory", $D12="No")</formula>
    </cfRule>
    <cfRule type="containsBlanks" dxfId="8" priority="2">
      <formula>LEN(TRIM(D12))=0</formula>
    </cfRule>
  </conditionalFormatting>
  <dataValidations count="1">
    <dataValidation type="list" showInputMessage="1" showErrorMessage="1" sqref="D12:D23" xr:uid="{FEFF0DD0-AF32-45BE-9F9F-14638A67C3EA}">
      <formula1>"Yes,No"</formula1>
    </dataValidation>
  </dataValidations>
  <hyperlinks>
    <hyperlink ref="A1" r:id="rId1" xr:uid="{4BE62BB9-2298-4002-9D0B-C8A0598149C9}"/>
    <hyperlink ref="E18" r:id="rId2" xr:uid="{91938C82-C7C9-4903-B9B6-08EDDFAAE0D2}"/>
  </hyperlinks>
  <pageMargins left="0.7" right="0.7" top="0.75" bottom="0.75" header="0.3" footer="0.3"/>
  <pageSetup orientation="portrait" r:id="rId3"/>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08E98-1A35-4901-B259-677A996BA4C2}">
  <sheetPr codeName="Sheet4">
    <tabColor rgb="FFDCC5ED"/>
  </sheetPr>
  <dimension ref="A1:H65"/>
  <sheetViews>
    <sheetView showGridLines="0" zoomScale="70" zoomScaleNormal="70" workbookViewId="0">
      <selection activeCell="E8" sqref="E8"/>
    </sheetView>
  </sheetViews>
  <sheetFormatPr defaultColWidth="0" defaultRowHeight="15" zeroHeight="1" x14ac:dyDescent="0.25"/>
  <cols>
    <col min="1" max="1" width="8.42578125" style="3" customWidth="1"/>
    <col min="2" max="2" width="102.5703125" style="1" customWidth="1"/>
    <col min="3" max="3" width="12.5703125" style="1" customWidth="1"/>
    <col min="4" max="4" width="12.7109375" style="1" customWidth="1"/>
    <col min="5" max="5" width="72.5703125" style="1" customWidth="1"/>
    <col min="6" max="6" width="2.5703125" style="1" customWidth="1"/>
    <col min="7" max="7" width="19.7109375" style="1" customWidth="1"/>
    <col min="8" max="8" width="9.28515625" style="1" customWidth="1"/>
    <col min="9" max="16384" width="9.28515625" style="1" hidden="1"/>
  </cols>
  <sheetData>
    <row r="1" spans="1:7" x14ac:dyDescent="0.25">
      <c r="A1" s="71" t="s">
        <v>0</v>
      </c>
      <c r="D1" s="10"/>
      <c r="E1" s="10" t="str">
        <f>Instructions!$C$1</f>
        <v>Version: 24-2.1</v>
      </c>
      <c r="F1" s="5"/>
    </row>
    <row r="2" spans="1:7" x14ac:dyDescent="0.25">
      <c r="D2" s="10"/>
      <c r="E2" s="22">
        <f>Instructions!C2</f>
        <v>45421</v>
      </c>
      <c r="F2" s="5"/>
    </row>
    <row r="3" spans="1:7" s="7" customFormat="1" ht="32.1" customHeight="1" x14ac:dyDescent="0.25">
      <c r="A3" s="72" t="s">
        <v>114</v>
      </c>
      <c r="B3" s="72"/>
      <c r="C3" s="72"/>
      <c r="D3" s="72"/>
      <c r="E3" s="72"/>
      <c r="F3" s="72"/>
    </row>
    <row r="4" spans="1:7" x14ac:dyDescent="0.25"/>
    <row r="5" spans="1:7" x14ac:dyDescent="0.25">
      <c r="A5" s="94" t="s">
        <v>34</v>
      </c>
      <c r="B5" s="94"/>
      <c r="C5" s="94"/>
      <c r="D5" s="94"/>
      <c r="E5" s="94"/>
    </row>
    <row r="6" spans="1:7" ht="108" customHeight="1" x14ac:dyDescent="0.25">
      <c r="A6" s="94" t="s">
        <v>35</v>
      </c>
      <c r="B6" s="94"/>
      <c r="C6" s="94"/>
      <c r="D6" s="94"/>
      <c r="E6" s="94"/>
    </row>
    <row r="7" spans="1:7" x14ac:dyDescent="0.25">
      <c r="A7" s="8"/>
      <c r="B7" s="8"/>
      <c r="C7" s="8"/>
      <c r="D7" s="8"/>
      <c r="E7" s="8"/>
    </row>
    <row r="8" spans="1:7" x14ac:dyDescent="0.25">
      <c r="A8" s="9" t="s">
        <v>9</v>
      </c>
      <c r="B8" s="8"/>
      <c r="C8" s="73"/>
      <c r="D8" s="8"/>
      <c r="E8" s="73"/>
    </row>
    <row r="9" spans="1:7" x14ac:dyDescent="0.25">
      <c r="A9" s="9"/>
      <c r="B9" s="8" t="s">
        <v>10</v>
      </c>
      <c r="C9" s="73"/>
      <c r="D9" s="8"/>
      <c r="E9" s="73"/>
    </row>
    <row r="10" spans="1:7" ht="39.6" customHeight="1" x14ac:dyDescent="0.25">
      <c r="A10" s="74">
        <f>IF(COUNTIF('Data for graphs'!C13:R13,"&gt;0")&lt;=1, 0, COUNTIF('Data for graphs'!C13:R13,"&gt;0"))</f>
        <v>0</v>
      </c>
      <c r="B10" s="17" t="str">
        <f>IF(A10&gt;0,"Error! You have responded in multiple solution categories. Please ONLY provide responses for the selected solution category.","")</f>
        <v/>
      </c>
      <c r="C10" s="9"/>
      <c r="D10" s="8"/>
      <c r="E10" s="73"/>
    </row>
    <row r="11" spans="1:7" ht="39.6" customHeight="1" x14ac:dyDescent="0.25">
      <c r="A11" s="74" cm="1">
        <f t="array" ref="A11">SUMPRODUCT((C21:C64="Mandatory")*(D21:D64="No"))</f>
        <v>0</v>
      </c>
      <c r="B11" s="17" t="str">
        <f>IF(A10&gt;0,"Error! You have indicated [NO] for at least 1 of the Mandatory requirements. Please do not proceed until all requirements can be met.","")</f>
        <v/>
      </c>
      <c r="C11" s="9"/>
      <c r="D11" s="8"/>
      <c r="E11" s="73"/>
    </row>
    <row r="12" spans="1:7" ht="133.5" customHeight="1" x14ac:dyDescent="0.25">
      <c r="B12" s="8"/>
      <c r="D12" s="8"/>
    </row>
    <row r="13" spans="1:7" x14ac:dyDescent="0.25">
      <c r="A13" s="2" t="s">
        <v>36</v>
      </c>
      <c r="B13" s="2"/>
      <c r="C13" s="2"/>
      <c r="D13" s="2"/>
      <c r="E13" s="2"/>
    </row>
    <row r="14" spans="1:7" s="3" customFormat="1" x14ac:dyDescent="0.25">
      <c r="A14" s="75">
        <v>1</v>
      </c>
      <c r="B14" s="76" t="s">
        <v>37</v>
      </c>
      <c r="C14" s="77"/>
      <c r="D14" s="77"/>
      <c r="E14" s="77"/>
      <c r="F14" s="75"/>
      <c r="G14" s="75"/>
    </row>
    <row r="15" spans="1:7" s="3" customFormat="1" x14ac:dyDescent="0.25">
      <c r="A15" s="75">
        <v>2</v>
      </c>
      <c r="B15" s="76" t="s">
        <v>38</v>
      </c>
      <c r="C15" s="77"/>
      <c r="D15" s="77"/>
      <c r="E15" s="77"/>
      <c r="F15" s="75"/>
      <c r="G15" s="75"/>
    </row>
    <row r="16" spans="1:7" s="3" customFormat="1" x14ac:dyDescent="0.25">
      <c r="A16" s="75">
        <v>3</v>
      </c>
      <c r="B16" s="76" t="s">
        <v>39</v>
      </c>
      <c r="C16" s="77"/>
      <c r="D16" s="77"/>
      <c r="E16" s="77"/>
      <c r="F16" s="75"/>
      <c r="G16" s="75"/>
    </row>
    <row r="17" spans="1:7" s="3" customFormat="1" x14ac:dyDescent="0.25">
      <c r="A17" s="75">
        <v>4</v>
      </c>
      <c r="B17" s="76" t="s">
        <v>40</v>
      </c>
      <c r="C17" s="77"/>
      <c r="D17" s="77"/>
      <c r="E17" s="77"/>
      <c r="F17" s="75"/>
      <c r="G17" s="75"/>
    </row>
    <row r="18" spans="1:7" s="3" customFormat="1" x14ac:dyDescent="0.25">
      <c r="B18" s="8"/>
      <c r="D18" s="8"/>
    </row>
    <row r="19" spans="1:7" s="9" customFormat="1" x14ac:dyDescent="0.25">
      <c r="A19" s="15" t="s">
        <v>11</v>
      </c>
      <c r="B19" s="15" t="s">
        <v>12</v>
      </c>
      <c r="C19" s="15" t="s">
        <v>13</v>
      </c>
      <c r="D19" s="15" t="s">
        <v>14</v>
      </c>
      <c r="E19" s="15" t="s">
        <v>15</v>
      </c>
    </row>
    <row r="20" spans="1:7" s="3" customFormat="1" ht="45" x14ac:dyDescent="0.25">
      <c r="A20" s="78">
        <v>1</v>
      </c>
      <c r="B20" s="79" t="s">
        <v>41</v>
      </c>
      <c r="C20" s="80" t="s">
        <v>42</v>
      </c>
      <c r="D20" s="92"/>
      <c r="E20" s="69" t="s">
        <v>42</v>
      </c>
      <c r="G20" s="82" t="s">
        <v>43</v>
      </c>
    </row>
    <row r="21" spans="1:7" s="8" customFormat="1" x14ac:dyDescent="0.25">
      <c r="A21" s="83">
        <f t="shared" ref="A21:A31" si="0">A20+0.01</f>
        <v>1.01</v>
      </c>
      <c r="B21" s="84" t="s">
        <v>44</v>
      </c>
      <c r="C21" s="84" t="s">
        <v>24</v>
      </c>
      <c r="D21" s="66"/>
      <c r="E21" s="67" t="s">
        <v>45</v>
      </c>
      <c r="G21" s="82" t="s">
        <v>43</v>
      </c>
    </row>
    <row r="22" spans="1:7" s="8" customFormat="1" ht="45" x14ac:dyDescent="0.25">
      <c r="A22" s="83">
        <f t="shared" si="0"/>
        <v>1.02</v>
      </c>
      <c r="B22" s="84" t="s">
        <v>46</v>
      </c>
      <c r="C22" s="84" t="s">
        <v>24</v>
      </c>
      <c r="D22" s="66"/>
      <c r="E22" s="67" t="s">
        <v>45</v>
      </c>
      <c r="G22" s="82" t="s">
        <v>43</v>
      </c>
    </row>
    <row r="23" spans="1:7" s="8" customFormat="1" ht="30" x14ac:dyDescent="0.25">
      <c r="A23" s="83">
        <f t="shared" si="0"/>
        <v>1.03</v>
      </c>
      <c r="B23" s="84" t="s">
        <v>47</v>
      </c>
      <c r="C23" s="84" t="s">
        <v>24</v>
      </c>
      <c r="D23" s="66"/>
      <c r="E23" s="67" t="s">
        <v>45</v>
      </c>
      <c r="G23" s="82" t="s">
        <v>43</v>
      </c>
    </row>
    <row r="24" spans="1:7" s="8" customFormat="1" ht="105" x14ac:dyDescent="0.25">
      <c r="A24" s="83">
        <f t="shared" si="0"/>
        <v>1.04</v>
      </c>
      <c r="B24" s="84" t="s">
        <v>48</v>
      </c>
      <c r="C24" s="84" t="s">
        <v>49</v>
      </c>
      <c r="D24" s="66"/>
      <c r="E24" s="67" t="s">
        <v>45</v>
      </c>
      <c r="G24" s="82" t="s">
        <v>43</v>
      </c>
    </row>
    <row r="25" spans="1:7" s="8" customFormat="1" ht="45" x14ac:dyDescent="0.25">
      <c r="A25" s="83">
        <f t="shared" si="0"/>
        <v>1.05</v>
      </c>
      <c r="B25" s="84" t="s">
        <v>50</v>
      </c>
      <c r="C25" s="84" t="s">
        <v>49</v>
      </c>
      <c r="D25" s="66"/>
      <c r="E25" s="67" t="s">
        <v>45</v>
      </c>
      <c r="G25" s="82" t="s">
        <v>43</v>
      </c>
    </row>
    <row r="26" spans="1:7" s="8" customFormat="1" ht="30" x14ac:dyDescent="0.25">
      <c r="A26" s="83">
        <f t="shared" si="0"/>
        <v>1.06</v>
      </c>
      <c r="B26" s="84" t="s">
        <v>51</v>
      </c>
      <c r="C26" s="84" t="s">
        <v>49</v>
      </c>
      <c r="D26" s="66"/>
      <c r="E26" s="67" t="s">
        <v>45</v>
      </c>
      <c r="G26" s="82" t="s">
        <v>43</v>
      </c>
    </row>
    <row r="27" spans="1:7" s="8" customFormat="1" x14ac:dyDescent="0.25">
      <c r="A27" s="83">
        <f t="shared" si="0"/>
        <v>1.07</v>
      </c>
      <c r="B27" s="84" t="s">
        <v>52</v>
      </c>
      <c r="C27" s="84" t="s">
        <v>49</v>
      </c>
      <c r="D27" s="66"/>
      <c r="E27" s="67" t="s">
        <v>45</v>
      </c>
      <c r="G27" s="82" t="s">
        <v>43</v>
      </c>
    </row>
    <row r="28" spans="1:7" s="8" customFormat="1" x14ac:dyDescent="0.25">
      <c r="A28" s="83">
        <f t="shared" si="0"/>
        <v>1.08</v>
      </c>
      <c r="B28" s="84" t="s">
        <v>53</v>
      </c>
      <c r="C28" s="84" t="s">
        <v>49</v>
      </c>
      <c r="D28" s="66"/>
      <c r="E28" s="67" t="s">
        <v>45</v>
      </c>
      <c r="G28" s="82" t="s">
        <v>43</v>
      </c>
    </row>
    <row r="29" spans="1:7" s="8" customFormat="1" ht="30" x14ac:dyDescent="0.25">
      <c r="A29" s="83">
        <f t="shared" si="0"/>
        <v>1.0900000000000001</v>
      </c>
      <c r="B29" s="84" t="s">
        <v>54</v>
      </c>
      <c r="C29" s="84" t="s">
        <v>49</v>
      </c>
      <c r="D29" s="66"/>
      <c r="E29" s="67" t="s">
        <v>45</v>
      </c>
      <c r="G29" s="82" t="s">
        <v>43</v>
      </c>
    </row>
    <row r="30" spans="1:7" s="8" customFormat="1" x14ac:dyDescent="0.25">
      <c r="A30" s="85">
        <f t="shared" si="0"/>
        <v>1.1000000000000001</v>
      </c>
      <c r="B30" s="84" t="s">
        <v>55</v>
      </c>
      <c r="C30" s="84" t="s">
        <v>49</v>
      </c>
      <c r="D30" s="66"/>
      <c r="E30" s="67" t="s">
        <v>45</v>
      </c>
      <c r="G30" s="82" t="s">
        <v>43</v>
      </c>
    </row>
    <row r="31" spans="1:7" s="8" customFormat="1" ht="210" x14ac:dyDescent="0.25">
      <c r="A31" s="83">
        <f t="shared" si="0"/>
        <v>1.1100000000000001</v>
      </c>
      <c r="B31" s="84" t="s">
        <v>56</v>
      </c>
      <c r="C31" s="84" t="s">
        <v>49</v>
      </c>
      <c r="D31" s="66"/>
      <c r="E31" s="67" t="s">
        <v>45</v>
      </c>
      <c r="G31" s="82" t="s">
        <v>43</v>
      </c>
    </row>
    <row r="32" spans="1:7" s="8" customFormat="1" ht="45" x14ac:dyDescent="0.25">
      <c r="A32" s="86">
        <v>2</v>
      </c>
      <c r="B32" s="79" t="s">
        <v>57</v>
      </c>
      <c r="C32" s="80" t="s">
        <v>42</v>
      </c>
      <c r="D32" s="68" t="s">
        <v>42</v>
      </c>
      <c r="E32" s="69" t="s">
        <v>42</v>
      </c>
      <c r="F32" s="3"/>
      <c r="G32" s="82" t="s">
        <v>43</v>
      </c>
    </row>
    <row r="33" spans="1:7" s="8" customFormat="1" x14ac:dyDescent="0.25">
      <c r="A33" s="83">
        <f t="shared" ref="A33:A36" si="1">A32+0.01</f>
        <v>2.0099999999999998</v>
      </c>
      <c r="B33" s="84" t="s">
        <v>44</v>
      </c>
      <c r="C33" s="84" t="s">
        <v>24</v>
      </c>
      <c r="D33" s="66"/>
      <c r="E33" s="67" t="s">
        <v>45</v>
      </c>
      <c r="G33" s="82" t="s">
        <v>43</v>
      </c>
    </row>
    <row r="34" spans="1:7" s="8" customFormat="1" ht="45" x14ac:dyDescent="0.25">
      <c r="A34" s="83">
        <f t="shared" si="1"/>
        <v>2.0199999999999996</v>
      </c>
      <c r="B34" s="84" t="s">
        <v>58</v>
      </c>
      <c r="C34" s="84" t="s">
        <v>24</v>
      </c>
      <c r="D34" s="66"/>
      <c r="E34" s="67" t="s">
        <v>45</v>
      </c>
      <c r="G34" s="82" t="s">
        <v>43</v>
      </c>
    </row>
    <row r="35" spans="1:7" s="8" customFormat="1" x14ac:dyDescent="0.25">
      <c r="A35" s="83">
        <f t="shared" si="1"/>
        <v>2.0299999999999994</v>
      </c>
      <c r="B35" s="84" t="s">
        <v>55</v>
      </c>
      <c r="C35" s="84" t="s">
        <v>49</v>
      </c>
      <c r="D35" s="66"/>
      <c r="E35" s="67" t="s">
        <v>45</v>
      </c>
      <c r="G35" s="82" t="s">
        <v>43</v>
      </c>
    </row>
    <row r="36" spans="1:7" s="8" customFormat="1" ht="210" x14ac:dyDescent="0.25">
      <c r="A36" s="83">
        <f t="shared" si="1"/>
        <v>2.0399999999999991</v>
      </c>
      <c r="B36" s="84" t="s">
        <v>56</v>
      </c>
      <c r="C36" s="84" t="s">
        <v>49</v>
      </c>
      <c r="D36" s="66"/>
      <c r="E36" s="67" t="s">
        <v>45</v>
      </c>
      <c r="G36" s="82" t="s">
        <v>43</v>
      </c>
    </row>
    <row r="37" spans="1:7" s="8" customFormat="1" ht="45" x14ac:dyDescent="0.25">
      <c r="A37" s="87">
        <v>3</v>
      </c>
      <c r="B37" s="79" t="s">
        <v>59</v>
      </c>
      <c r="C37" s="80" t="s">
        <v>42</v>
      </c>
      <c r="D37" s="68" t="s">
        <v>42</v>
      </c>
      <c r="E37" s="69" t="s">
        <v>42</v>
      </c>
      <c r="F37" s="3"/>
      <c r="G37" s="82" t="s">
        <v>43</v>
      </c>
    </row>
    <row r="38" spans="1:7" s="8" customFormat="1" x14ac:dyDescent="0.25">
      <c r="A38" s="83">
        <f t="shared" ref="A38:A46" si="2">A37+0.01</f>
        <v>3.01</v>
      </c>
      <c r="B38" s="84" t="s">
        <v>44</v>
      </c>
      <c r="C38" s="84" t="s">
        <v>24</v>
      </c>
      <c r="D38" s="66"/>
      <c r="E38" s="67" t="s">
        <v>45</v>
      </c>
      <c r="G38" s="82" t="s">
        <v>43</v>
      </c>
    </row>
    <row r="39" spans="1:7" s="8" customFormat="1" ht="105" x14ac:dyDescent="0.25">
      <c r="A39" s="95">
        <f t="shared" si="2"/>
        <v>3.0199999999999996</v>
      </c>
      <c r="B39" s="88" t="s">
        <v>60</v>
      </c>
      <c r="C39" s="97" t="s">
        <v>24</v>
      </c>
      <c r="D39" s="66"/>
      <c r="E39" s="99" t="s">
        <v>45</v>
      </c>
      <c r="G39" s="82" t="s">
        <v>43</v>
      </c>
    </row>
    <row r="40" spans="1:7" s="8" customFormat="1" ht="30" x14ac:dyDescent="0.25">
      <c r="A40" s="96"/>
      <c r="B40" s="89" t="s">
        <v>61</v>
      </c>
      <c r="C40" s="98"/>
      <c r="D40" s="66"/>
      <c r="E40" s="100"/>
      <c r="G40" s="82" t="s">
        <v>43</v>
      </c>
    </row>
    <row r="41" spans="1:7" s="8" customFormat="1" ht="45" x14ac:dyDescent="0.25">
      <c r="A41" s="83">
        <f>A39+0.01</f>
        <v>3.0299999999999994</v>
      </c>
      <c r="B41" s="84" t="s">
        <v>62</v>
      </c>
      <c r="C41" s="84" t="s">
        <v>24</v>
      </c>
      <c r="D41" s="66"/>
      <c r="E41" s="67" t="s">
        <v>45</v>
      </c>
      <c r="G41" s="82" t="s">
        <v>43</v>
      </c>
    </row>
    <row r="42" spans="1:7" s="8" customFormat="1" ht="210" x14ac:dyDescent="0.25">
      <c r="A42" s="83">
        <f t="shared" si="2"/>
        <v>3.0399999999999991</v>
      </c>
      <c r="B42" s="84" t="s">
        <v>63</v>
      </c>
      <c r="C42" s="84" t="s">
        <v>24</v>
      </c>
      <c r="D42" s="66"/>
      <c r="E42" s="67" t="s">
        <v>45</v>
      </c>
      <c r="G42" s="82" t="s">
        <v>43</v>
      </c>
    </row>
    <row r="43" spans="1:7" s="8" customFormat="1" ht="30" x14ac:dyDescent="0.25">
      <c r="A43" s="83">
        <f t="shared" si="2"/>
        <v>3.0499999999999989</v>
      </c>
      <c r="B43" s="84" t="s">
        <v>64</v>
      </c>
      <c r="C43" s="84" t="s">
        <v>49</v>
      </c>
      <c r="D43" s="66"/>
      <c r="E43" s="67" t="s">
        <v>45</v>
      </c>
      <c r="G43" s="82" t="s">
        <v>43</v>
      </c>
    </row>
    <row r="44" spans="1:7" s="8" customFormat="1" ht="30" x14ac:dyDescent="0.25">
      <c r="A44" s="83">
        <f t="shared" si="2"/>
        <v>3.0599999999999987</v>
      </c>
      <c r="B44" s="84" t="s">
        <v>65</v>
      </c>
      <c r="C44" s="84" t="s">
        <v>24</v>
      </c>
      <c r="D44" s="66"/>
      <c r="E44" s="67" t="s">
        <v>45</v>
      </c>
      <c r="G44" s="82" t="s">
        <v>43</v>
      </c>
    </row>
    <row r="45" spans="1:7" s="8" customFormat="1" x14ac:dyDescent="0.25">
      <c r="A45" s="83">
        <f t="shared" si="2"/>
        <v>3.0699999999999985</v>
      </c>
      <c r="B45" s="84" t="s">
        <v>55</v>
      </c>
      <c r="C45" s="84" t="s">
        <v>49</v>
      </c>
      <c r="D45" s="66"/>
      <c r="E45" s="67" t="s">
        <v>45</v>
      </c>
      <c r="G45" s="82" t="s">
        <v>43</v>
      </c>
    </row>
    <row r="46" spans="1:7" s="8" customFormat="1" ht="210" x14ac:dyDescent="0.25">
      <c r="A46" s="83">
        <f t="shared" si="2"/>
        <v>3.0799999999999983</v>
      </c>
      <c r="B46" s="84" t="s">
        <v>56</v>
      </c>
      <c r="C46" s="84" t="s">
        <v>49</v>
      </c>
      <c r="D46" s="66"/>
      <c r="E46" s="67" t="s">
        <v>45</v>
      </c>
      <c r="G46" s="82" t="s">
        <v>43</v>
      </c>
    </row>
    <row r="47" spans="1:7" s="8" customFormat="1" ht="45" x14ac:dyDescent="0.25">
      <c r="A47" s="81">
        <v>4</v>
      </c>
      <c r="B47" s="79" t="s">
        <v>66</v>
      </c>
      <c r="C47" s="80" t="s">
        <v>42</v>
      </c>
      <c r="D47" s="68" t="s">
        <v>42</v>
      </c>
      <c r="E47" s="69" t="s">
        <v>42</v>
      </c>
      <c r="F47" s="3"/>
      <c r="G47" s="82" t="s">
        <v>43</v>
      </c>
    </row>
    <row r="48" spans="1:7" s="8" customFormat="1" x14ac:dyDescent="0.25">
      <c r="A48" s="12"/>
      <c r="B48" s="90" t="s">
        <v>67</v>
      </c>
      <c r="C48" s="91" t="s">
        <v>42</v>
      </c>
      <c r="D48" s="66"/>
      <c r="E48" s="70" t="s">
        <v>42</v>
      </c>
      <c r="G48" s="82" t="s">
        <v>43</v>
      </c>
    </row>
    <row r="49" spans="1:7" s="8" customFormat="1" x14ac:dyDescent="0.25">
      <c r="A49" s="83">
        <f>A47+0.01</f>
        <v>4.01</v>
      </c>
      <c r="B49" s="84" t="s">
        <v>44</v>
      </c>
      <c r="C49" s="91" t="s">
        <v>24</v>
      </c>
      <c r="D49" s="66"/>
      <c r="E49" s="67" t="s">
        <v>45</v>
      </c>
      <c r="G49" s="82" t="s">
        <v>43</v>
      </c>
    </row>
    <row r="50" spans="1:7" s="8" customFormat="1" ht="45" x14ac:dyDescent="0.25">
      <c r="A50" s="83">
        <f>A49+0.01</f>
        <v>4.0199999999999996</v>
      </c>
      <c r="B50" s="84" t="s">
        <v>46</v>
      </c>
      <c r="C50" s="91" t="s">
        <v>24</v>
      </c>
      <c r="D50" s="66"/>
      <c r="E50" s="67" t="s">
        <v>45</v>
      </c>
      <c r="G50" s="82" t="s">
        <v>43</v>
      </c>
    </row>
    <row r="51" spans="1:7" s="8" customFormat="1" ht="30" x14ac:dyDescent="0.25">
      <c r="A51" s="83">
        <f t="shared" ref="A51:A59" si="3">A50+0.01</f>
        <v>4.0299999999999994</v>
      </c>
      <c r="B51" s="84" t="s">
        <v>47</v>
      </c>
      <c r="C51" s="91" t="s">
        <v>24</v>
      </c>
      <c r="D51" s="66"/>
      <c r="E51" s="67" t="s">
        <v>45</v>
      </c>
      <c r="G51" s="82" t="s">
        <v>43</v>
      </c>
    </row>
    <row r="52" spans="1:7" s="8" customFormat="1" ht="105" x14ac:dyDescent="0.25">
      <c r="A52" s="83">
        <f t="shared" si="3"/>
        <v>4.0399999999999991</v>
      </c>
      <c r="B52" s="84" t="s">
        <v>48</v>
      </c>
      <c r="C52" s="91" t="s">
        <v>49</v>
      </c>
      <c r="D52" s="66"/>
      <c r="E52" s="67" t="s">
        <v>45</v>
      </c>
      <c r="G52" s="82" t="s">
        <v>43</v>
      </c>
    </row>
    <row r="53" spans="1:7" s="8" customFormat="1" ht="45" x14ac:dyDescent="0.25">
      <c r="A53" s="83">
        <f t="shared" si="3"/>
        <v>4.0499999999999989</v>
      </c>
      <c r="B53" s="84" t="s">
        <v>50</v>
      </c>
      <c r="C53" s="91" t="s">
        <v>49</v>
      </c>
      <c r="D53" s="66"/>
      <c r="E53" s="67" t="s">
        <v>45</v>
      </c>
      <c r="G53" s="82" t="s">
        <v>43</v>
      </c>
    </row>
    <row r="54" spans="1:7" s="8" customFormat="1" ht="30" x14ac:dyDescent="0.25">
      <c r="A54" s="83">
        <f t="shared" si="3"/>
        <v>4.0599999999999987</v>
      </c>
      <c r="B54" s="84" t="s">
        <v>51</v>
      </c>
      <c r="C54" s="91" t="s">
        <v>49</v>
      </c>
      <c r="D54" s="66"/>
      <c r="E54" s="67" t="s">
        <v>45</v>
      </c>
      <c r="G54" s="82" t="s">
        <v>43</v>
      </c>
    </row>
    <row r="55" spans="1:7" s="8" customFormat="1" x14ac:dyDescent="0.25">
      <c r="A55" s="83">
        <f t="shared" si="3"/>
        <v>4.0699999999999985</v>
      </c>
      <c r="B55" s="84" t="s">
        <v>52</v>
      </c>
      <c r="C55" s="91" t="s">
        <v>49</v>
      </c>
      <c r="D55" s="66"/>
      <c r="E55" s="67" t="s">
        <v>45</v>
      </c>
      <c r="G55" s="82" t="s">
        <v>43</v>
      </c>
    </row>
    <row r="56" spans="1:7" s="3" customFormat="1" x14ac:dyDescent="0.25">
      <c r="A56" s="83">
        <f t="shared" si="3"/>
        <v>4.0799999999999983</v>
      </c>
      <c r="B56" s="84" t="s">
        <v>53</v>
      </c>
      <c r="C56" s="91" t="s">
        <v>49</v>
      </c>
      <c r="D56" s="66"/>
      <c r="E56" s="67" t="s">
        <v>45</v>
      </c>
      <c r="G56" s="82" t="s">
        <v>43</v>
      </c>
    </row>
    <row r="57" spans="1:7" s="3" customFormat="1" ht="30" x14ac:dyDescent="0.25">
      <c r="A57" s="83">
        <f t="shared" si="3"/>
        <v>4.0899999999999981</v>
      </c>
      <c r="B57" s="84" t="s">
        <v>54</v>
      </c>
      <c r="C57" s="91" t="s">
        <v>49</v>
      </c>
      <c r="D57" s="66"/>
      <c r="E57" s="67" t="s">
        <v>45</v>
      </c>
      <c r="G57" s="82" t="s">
        <v>43</v>
      </c>
    </row>
    <row r="58" spans="1:7" s="3" customFormat="1" x14ac:dyDescent="0.25">
      <c r="A58" s="85">
        <f t="shared" si="3"/>
        <v>4.0999999999999979</v>
      </c>
      <c r="B58" s="84" t="s">
        <v>55</v>
      </c>
      <c r="C58" s="91" t="s">
        <v>49</v>
      </c>
      <c r="D58" s="66"/>
      <c r="E58" s="67" t="s">
        <v>45</v>
      </c>
      <c r="G58" s="82" t="s">
        <v>43</v>
      </c>
    </row>
    <row r="59" spans="1:7" s="3" customFormat="1" ht="210" x14ac:dyDescent="0.25">
      <c r="A59" s="83">
        <f t="shared" si="3"/>
        <v>4.1099999999999977</v>
      </c>
      <c r="B59" s="84" t="s">
        <v>56</v>
      </c>
      <c r="C59" s="91" t="s">
        <v>49</v>
      </c>
      <c r="D59" s="66"/>
      <c r="E59" s="67" t="s">
        <v>45</v>
      </c>
      <c r="G59" s="82" t="s">
        <v>43</v>
      </c>
    </row>
    <row r="60" spans="1:7" s="3" customFormat="1" x14ac:dyDescent="0.25">
      <c r="A60" s="61"/>
      <c r="B60" s="90" t="s">
        <v>68</v>
      </c>
      <c r="C60" s="91" t="s">
        <v>42</v>
      </c>
      <c r="D60" s="66"/>
      <c r="E60" s="70" t="s">
        <v>42</v>
      </c>
      <c r="G60" s="82" t="s">
        <v>43</v>
      </c>
    </row>
    <row r="61" spans="1:7" s="3" customFormat="1" x14ac:dyDescent="0.25">
      <c r="A61" s="61">
        <f>A59+0.01</f>
        <v>4.1199999999999974</v>
      </c>
      <c r="B61" s="84" t="s">
        <v>44</v>
      </c>
      <c r="C61" s="91" t="s">
        <v>24</v>
      </c>
      <c r="D61" s="66"/>
      <c r="E61" s="67" t="s">
        <v>45</v>
      </c>
      <c r="G61" s="82" t="s">
        <v>43</v>
      </c>
    </row>
    <row r="62" spans="1:7" s="3" customFormat="1" ht="45" x14ac:dyDescent="0.25">
      <c r="A62" s="61">
        <f>A61+0.01</f>
        <v>4.1299999999999972</v>
      </c>
      <c r="B62" s="84" t="s">
        <v>58</v>
      </c>
      <c r="C62" s="91" t="s">
        <v>24</v>
      </c>
      <c r="D62" s="66"/>
      <c r="E62" s="67" t="s">
        <v>45</v>
      </c>
      <c r="G62" s="82" t="s">
        <v>43</v>
      </c>
    </row>
    <row r="63" spans="1:7" s="3" customFormat="1" x14ac:dyDescent="0.25">
      <c r="A63" s="61">
        <f t="shared" ref="A63:A64" si="4">A62+0.01</f>
        <v>4.139999999999997</v>
      </c>
      <c r="B63" s="84" t="s">
        <v>55</v>
      </c>
      <c r="C63" s="91" t="s">
        <v>49</v>
      </c>
      <c r="D63" s="66"/>
      <c r="E63" s="67" t="s">
        <v>45</v>
      </c>
      <c r="G63" s="82" t="s">
        <v>43</v>
      </c>
    </row>
    <row r="64" spans="1:7" s="3" customFormat="1" ht="210" x14ac:dyDescent="0.25">
      <c r="A64" s="61">
        <f t="shared" si="4"/>
        <v>4.1499999999999968</v>
      </c>
      <c r="B64" s="84" t="s">
        <v>56</v>
      </c>
      <c r="C64" s="91" t="s">
        <v>49</v>
      </c>
      <c r="D64" s="66"/>
      <c r="E64" s="67" t="s">
        <v>45</v>
      </c>
      <c r="G64" s="82" t="s">
        <v>43</v>
      </c>
    </row>
    <row r="65" x14ac:dyDescent="0.25"/>
  </sheetData>
  <sheetProtection algorithmName="SHA-512" hashValue="G8reYqcuPCSlOYm16mbP4FMX7Hi1AFxovL2EPf/eYXLPhKBcinBgf4RKqRe3oU9ALa4Q+qM0kGBn0q9T4UwLLg==" saltValue="nFHz3DBMSYZ3HDTEFwRPPw==" spinCount="100000" sheet="1" formatColumns="0" formatRows="0" insertHyperlinks="0"/>
  <protectedRanges>
    <protectedRange sqref="E22:E26 E28:E39 E42:E64 D21:D31 D33:D36 D38:D46 D48:D64" name="Soln Cat Req"/>
  </protectedRanges>
  <mergeCells count="5">
    <mergeCell ref="A6:E6"/>
    <mergeCell ref="A5:E5"/>
    <mergeCell ref="A39:A40"/>
    <mergeCell ref="C39:C40"/>
    <mergeCell ref="E39:E40"/>
  </mergeCells>
  <conditionalFormatting sqref="D21:D31 D33:D36 D38:D46 D48:D64">
    <cfRule type="expression" dxfId="7" priority="8">
      <formula>(AND(C21="Mandatory",D21="No"))</formula>
    </cfRule>
    <cfRule type="containsBlanks" dxfId="6" priority="12">
      <formula>LEN(TRIM(D21))=0</formula>
    </cfRule>
  </conditionalFormatting>
  <conditionalFormatting sqref="E1:E13 E18:E19 E65:E1048576">
    <cfRule type="expression" dxfId="5" priority="1">
      <formula>"&lt;Leave as blank as no remarks are required&gt;"</formula>
    </cfRule>
  </conditionalFormatting>
  <hyperlinks>
    <hyperlink ref="A1" r:id="rId1" xr:uid="{0FF87E3E-A343-461F-BC2B-14D661C17F65}"/>
    <hyperlink ref="G21" location="'Solution Category Requirements'!A3" display="Return to the top" xr:uid="{0CF37E7D-8FB6-4A9A-8095-84D709228F57}"/>
    <hyperlink ref="G22:G64" location="'Solution Category Requirements'!A3" display="Return to the top" xr:uid="{5B8E86BE-DB5F-4736-951E-589E78029B30}"/>
    <hyperlink ref="G20" location="'Solution Category Requirements'!A3" display="Return to the top" xr:uid="{547E7CE4-E8CD-46F8-9B0C-FAF63DD24057}"/>
    <hyperlink ref="B14" location="'Solution Category Requirements'!A21" display="Document Management for Estate Agents" xr:uid="{B0B37A64-3F6E-4135-80CA-CC031C45CD1F}"/>
    <hyperlink ref="B15" location="'Solution Category Requirements'!A32" display="Transaction Records Submission for Estate Agents" xr:uid="{8334E082-5482-4ABE-8279-578CDF765D5D}"/>
    <hyperlink ref="B16" location="'Solution Category Requirements'!A37" display="Due Diligence Checks for Salespersons" xr:uid="{852D5B30-C694-4AC9-B9B4-4C08BECAE458}"/>
    <hyperlink ref="B17" location="'Solution Category Requirements'!A47" display="Document Management &amp; Transaction Records Submission for Estate Agents" xr:uid="{5DB895A3-B068-4F1C-A303-78354C09E2E7}"/>
    <hyperlink ref="B40" r:id="rId2" xr:uid="{AA2E59E4-BEDD-4B29-9A87-A3B267E3D4D4}"/>
  </hyperlinks>
  <pageMargins left="0.7" right="0.7" top="0.75" bottom="0.75" header="0.3" footer="0.3"/>
  <pageSetup orientation="portrait" r:id="rId3"/>
  <drawing r:id="rId4"/>
  <legacyDrawing r:id="rId5"/>
  <extLst>
    <ext xmlns:x14="http://schemas.microsoft.com/office/spreadsheetml/2009/9/main" uri="{CCE6A557-97BC-4b89-ADB6-D9C93CAAB3DF}">
      <x14:dataValidations xmlns:xm="http://schemas.microsoft.com/office/excel/2006/main" count="1">
        <x14:dataValidation type="list" showInputMessage="1" showErrorMessage="1" xr:uid="{0B0E000F-D026-4CF8-9AEC-68DDB3E1A32D}">
          <x14:formula1>
            <xm:f>Dropdown!$A$2:$A$3</xm:f>
          </x14:formula1>
          <xm:sqref>D21:D31 D33:D36 D38:D46 D48:D64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B42B0-284D-4E7F-ADAF-46AE7D369DEE}">
  <sheetPr codeName="Sheet5">
    <tabColor rgb="FFDCC5ED"/>
  </sheetPr>
  <dimension ref="A1:E27"/>
  <sheetViews>
    <sheetView topLeftCell="A10" workbookViewId="0">
      <selection activeCell="B18" sqref="B18"/>
    </sheetView>
  </sheetViews>
  <sheetFormatPr defaultColWidth="0" defaultRowHeight="15" zeroHeight="1" x14ac:dyDescent="0.25"/>
  <cols>
    <col min="1" max="1" width="23.28515625" style="1" customWidth="1"/>
    <col min="2" max="2" width="179.5703125" style="1" customWidth="1"/>
    <col min="3" max="3" width="14.7109375" style="1" customWidth="1"/>
    <col min="4" max="5" width="9.28515625" style="1" customWidth="1"/>
    <col min="6" max="16384" width="9.28515625" style="1" hidden="1"/>
  </cols>
  <sheetData>
    <row r="1" spans="1:4" x14ac:dyDescent="0.25">
      <c r="A1" s="24" t="s">
        <v>0</v>
      </c>
      <c r="C1" s="10" t="str">
        <f>Instructions!$C$1</f>
        <v>Version: 24-2.1</v>
      </c>
    </row>
    <row r="2" spans="1:4" x14ac:dyDescent="0.25">
      <c r="C2" s="22">
        <f>Instructions!$C$2</f>
        <v>45421</v>
      </c>
    </row>
    <row r="3" spans="1:4" ht="32.1" customHeight="1" x14ac:dyDescent="0.25">
      <c r="A3" s="93" t="s">
        <v>69</v>
      </c>
      <c r="B3" s="93"/>
      <c r="C3" s="20"/>
      <c r="D3" s="6"/>
    </row>
    <row r="4" spans="1:4" x14ac:dyDescent="0.25">
      <c r="A4" s="40"/>
      <c r="B4" s="40"/>
    </row>
    <row r="5" spans="1:4" ht="142.5" customHeight="1" x14ac:dyDescent="0.25">
      <c r="A5" s="101" t="s">
        <v>70</v>
      </c>
      <c r="B5" s="94"/>
    </row>
    <row r="6" spans="1:4" x14ac:dyDescent="0.25"/>
    <row r="7" spans="1:4" x14ac:dyDescent="0.25"/>
    <row r="8" spans="1:4" x14ac:dyDescent="0.25">
      <c r="A8" s="8"/>
      <c r="B8" s="4"/>
    </row>
    <row r="9" spans="1:4" x14ac:dyDescent="0.25">
      <c r="A9" s="9" t="s">
        <v>9</v>
      </c>
      <c r="B9" s="4"/>
    </row>
    <row r="10" spans="1:4" ht="173.25" customHeight="1" x14ac:dyDescent="0.25">
      <c r="A10" s="8"/>
      <c r="B10" s="4"/>
    </row>
    <row r="11" spans="1:4" x14ac:dyDescent="0.25">
      <c r="A11" s="8"/>
      <c r="B11" s="4"/>
    </row>
    <row r="12" spans="1:4" x14ac:dyDescent="0.25">
      <c r="A12" s="9" t="s">
        <v>71</v>
      </c>
      <c r="B12" s="4"/>
    </row>
    <row r="13" spans="1:4" ht="49.5" customHeight="1" x14ac:dyDescent="0.25">
      <c r="A13" s="50" t="s">
        <v>72</v>
      </c>
      <c r="B13" s="55" t="s">
        <v>120</v>
      </c>
    </row>
    <row r="14" spans="1:4" ht="38.25" customHeight="1" x14ac:dyDescent="0.25">
      <c r="A14" s="49" t="s">
        <v>73</v>
      </c>
      <c r="B14" s="47" t="str">
        <f>'Survey link'!D6</f>
        <v>This cell will automatically generate a link once you have filled up your company name and proposed solution name in General Assessment worksheet.</v>
      </c>
    </row>
    <row r="15" spans="1:4" ht="33.75" customHeight="1" x14ac:dyDescent="0.25">
      <c r="B15" s="4"/>
    </row>
    <row r="16" spans="1:4" ht="32.25" customHeight="1" x14ac:dyDescent="0.25">
      <c r="A16" s="51" t="s">
        <v>74</v>
      </c>
      <c r="B16" s="48" t="s">
        <v>75</v>
      </c>
    </row>
    <row r="17" spans="1:2" x14ac:dyDescent="0.25">
      <c r="B17" s="39" t="s">
        <v>76</v>
      </c>
    </row>
    <row r="18" spans="1:2" x14ac:dyDescent="0.25">
      <c r="A18" s="3"/>
      <c r="B18" s="65"/>
    </row>
    <row r="19" spans="1:2" x14ac:dyDescent="0.25"/>
    <row r="20" spans="1:2" x14ac:dyDescent="0.25"/>
    <row r="21" spans="1:2" x14ac:dyDescent="0.25"/>
    <row r="22" spans="1:2" x14ac:dyDescent="0.25"/>
    <row r="23" spans="1:2" x14ac:dyDescent="0.25"/>
    <row r="24" spans="1:2" x14ac:dyDescent="0.25"/>
    <row r="25" spans="1:2" x14ac:dyDescent="0.25"/>
    <row r="26" spans="1:2" x14ac:dyDescent="0.25"/>
    <row r="27" spans="1:2" x14ac:dyDescent="0.25"/>
  </sheetData>
  <sheetProtection algorithmName="SHA-512" hashValue="t7+4eSVTtY4LWNA/cQOxGpDHSExPmTVrjStSQHU80+67La9nnDCJX+ehF1AQudIK7HJYxWZ1/Fu9xyJVDKyFtg==" saltValue="ZSevB+CV7+OWMfgueXhYyw==" spinCount="100000" sheet="1" formatColumns="0" formatRows="0"/>
  <protectedRanges>
    <protectedRange sqref="B18" name="Surveys"/>
  </protectedRanges>
  <mergeCells count="2">
    <mergeCell ref="A3:B3"/>
    <mergeCell ref="A5:B5"/>
  </mergeCells>
  <conditionalFormatting sqref="B18">
    <cfRule type="cellIs" dxfId="4" priority="1" operator="between">
      <formula>1</formula>
      <formula>4</formula>
    </cfRule>
    <cfRule type="cellIs" dxfId="3" priority="2" operator="equal">
      <formula>5</formula>
    </cfRule>
  </conditionalFormatting>
  <dataValidations count="1">
    <dataValidation type="list" allowBlank="1" showInputMessage="1" showErrorMessage="1" sqref="B18" xr:uid="{A5B88860-D63B-4D71-9464-1317B7D9AB89}">
      <formula1>"1,2,3,4,5"</formula1>
    </dataValidation>
  </dataValidations>
  <hyperlinks>
    <hyperlink ref="A1" r:id="rId1" xr:uid="{F85654E6-2625-45DE-85E3-F559A1B06C7E}"/>
  </hyperlinks>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B7DFC-3D4D-4544-B8E4-69C66FBC530B}">
  <sheetPr codeName="Sheet8">
    <tabColor rgb="FF7030A0"/>
  </sheetPr>
  <dimension ref="A1:K17"/>
  <sheetViews>
    <sheetView showGridLines="0" zoomScale="80" zoomScaleNormal="80" workbookViewId="0">
      <selection activeCell="B10" sqref="B10"/>
    </sheetView>
  </sheetViews>
  <sheetFormatPr defaultColWidth="0" defaultRowHeight="15" zeroHeight="1" x14ac:dyDescent="0.25"/>
  <cols>
    <col min="1" max="1" width="84.7109375" customWidth="1"/>
    <col min="2" max="2" width="72.7109375" customWidth="1"/>
    <col min="3" max="3" width="55" customWidth="1"/>
    <col min="4" max="4" width="3" customWidth="1"/>
    <col min="5" max="11" width="0" hidden="1" customWidth="1"/>
    <col min="12" max="16384" width="9.28515625" hidden="1"/>
  </cols>
  <sheetData>
    <row r="1" spans="1:3" x14ac:dyDescent="0.25">
      <c r="A1" s="24" t="s">
        <v>0</v>
      </c>
      <c r="C1" s="5" t="str">
        <f>Instructions!C1</f>
        <v>Version: 24-2.1</v>
      </c>
    </row>
    <row r="2" spans="1:3" x14ac:dyDescent="0.25">
      <c r="C2" s="23">
        <f>Instructions!C2</f>
        <v>45421</v>
      </c>
    </row>
    <row r="3" spans="1:3" s="7" customFormat="1" ht="32.1" customHeight="1" x14ac:dyDescent="0.25">
      <c r="A3" s="93" t="s">
        <v>77</v>
      </c>
      <c r="B3" s="93"/>
      <c r="C3" s="93"/>
    </row>
    <row r="4" spans="1:3" x14ac:dyDescent="0.25"/>
    <row r="5" spans="1:3" ht="21.75" thickBot="1" x14ac:dyDescent="0.4">
      <c r="A5" s="36" t="s">
        <v>78</v>
      </c>
    </row>
    <row r="6" spans="1:3" s="18" customFormat="1" ht="15.75" x14ac:dyDescent="0.25">
      <c r="A6" s="31" t="s">
        <v>79</v>
      </c>
      <c r="B6" s="35" t="s">
        <v>80</v>
      </c>
      <c r="C6" s="34" t="s">
        <v>81</v>
      </c>
    </row>
    <row r="7" spans="1:3" ht="142.15" customHeight="1" thickBot="1" x14ac:dyDescent="0.3">
      <c r="A7" s="28"/>
      <c r="B7" s="29"/>
      <c r="C7" s="30" t="str">
        <f>IF(AND('Data for graphs'!N2=100%,'Data for graphs'!E25=0),"Proceed","Do not submit")</f>
        <v>Do not submit</v>
      </c>
    </row>
    <row r="8" spans="1:3" ht="15.75" thickBot="1" x14ac:dyDescent="0.3"/>
    <row r="9" spans="1:3" s="18" customFormat="1" x14ac:dyDescent="0.25">
      <c r="A9" s="33" t="s">
        <v>8</v>
      </c>
      <c r="B9" s="35" t="s">
        <v>80</v>
      </c>
      <c r="C9" s="34"/>
    </row>
    <row r="10" spans="1:3" ht="142.15" customHeight="1" thickBot="1" x14ac:dyDescent="0.3">
      <c r="A10" s="28"/>
      <c r="B10" s="29"/>
      <c r="C10" s="32" t="str">
        <f>HYPERLINK("#'General Assessment'!A1", "Return to General Assessment")</f>
        <v>Return to General Assessment</v>
      </c>
    </row>
    <row r="11" spans="1:3" ht="15.75" thickBot="1" x14ac:dyDescent="0.3"/>
    <row r="12" spans="1:3" s="18" customFormat="1" x14ac:dyDescent="0.25">
      <c r="A12" s="33" t="s">
        <v>82</v>
      </c>
      <c r="B12" s="35" t="s">
        <v>80</v>
      </c>
      <c r="C12" s="34"/>
    </row>
    <row r="13" spans="1:3" ht="142.15" customHeight="1" thickBot="1" x14ac:dyDescent="0.3">
      <c r="A13" s="28"/>
      <c r="B13" s="29"/>
      <c r="C13" s="32" t="str">
        <f>HYPERLINK("#'Solution Category Requirements'!A1", "Return to Solution Category Requirements")</f>
        <v>Return to Solution Category Requirements</v>
      </c>
    </row>
    <row r="14" spans="1:3" ht="15.75" thickBot="1" x14ac:dyDescent="0.3"/>
    <row r="15" spans="1:3" s="18" customFormat="1" x14ac:dyDescent="0.25">
      <c r="A15" s="33" t="s">
        <v>69</v>
      </c>
      <c r="B15" s="35" t="s">
        <v>80</v>
      </c>
      <c r="C15" s="34"/>
    </row>
    <row r="16" spans="1:3" ht="142.15" customHeight="1" thickBot="1" x14ac:dyDescent="0.3">
      <c r="A16" s="28"/>
      <c r="B16" s="29"/>
      <c r="C16" s="32" t="str">
        <f>HYPERLINK("#'Satisfaction Survey'!A4", "Return to Satisfaction Survey")</f>
        <v>Return to Satisfaction Survey</v>
      </c>
    </row>
    <row r="17" x14ac:dyDescent="0.25"/>
  </sheetData>
  <sheetProtection algorithmName="SHA-512" hashValue="7Kky9TB4SdsY4DtkAB0uDpxy1mRXKn315KKBM0T7mnDP37ZgvY8ukYp2RuUuj/mDxVYITJGfFRm+4mRxI7KyLw==" saltValue="Z3cjoBEONAHL3tVMy4Gv8A==" spinCount="100000" sheet="1" formatColumns="0" formatRows="0"/>
  <mergeCells count="1">
    <mergeCell ref="A3:C3"/>
  </mergeCells>
  <conditionalFormatting sqref="C7">
    <cfRule type="containsText" dxfId="2" priority="1" operator="containsText" text="Proceed">
      <formula>NOT(ISERROR(SEARCH("Proceed",C7)))</formula>
    </cfRule>
    <cfRule type="containsText" dxfId="1" priority="2" operator="containsText" text="Do not submit">
      <formula>NOT(ISERROR(SEARCH("Do not submit",C7)))</formula>
    </cfRule>
  </conditionalFormatting>
  <hyperlinks>
    <hyperlink ref="A1" r:id="rId1" xr:uid="{D5A941B9-6FA0-4348-981E-0336398BCD13}"/>
  </hyperlinks>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CEB50-C564-469D-848B-EA07434B6D49}">
  <sheetPr codeName="Sheet6"/>
  <dimension ref="A1:T29"/>
  <sheetViews>
    <sheetView workbookViewId="0">
      <selection activeCell="I27" sqref="I27"/>
    </sheetView>
  </sheetViews>
  <sheetFormatPr defaultRowHeight="15" x14ac:dyDescent="0.25"/>
  <cols>
    <col min="2" max="2" width="45.7109375" bestFit="1" customWidth="1"/>
    <col min="3" max="3" width="13.28515625" bestFit="1" customWidth="1"/>
  </cols>
  <sheetData>
    <row r="1" spans="1:19" x14ac:dyDescent="0.25">
      <c r="A1" t="s">
        <v>83</v>
      </c>
      <c r="E1" t="s">
        <v>84</v>
      </c>
      <c r="H1" t="s">
        <v>85</v>
      </c>
      <c r="M1" t="s">
        <v>79</v>
      </c>
    </row>
    <row r="2" spans="1:19" x14ac:dyDescent="0.25">
      <c r="A2" t="s">
        <v>86</v>
      </c>
      <c r="B2" s="13">
        <f>COUNTIF('General Assessment'!D12:D23,"Yes")/B6+COUNTIF('General Assessment'!D12:D23,"No")/B6</f>
        <v>0</v>
      </c>
      <c r="E2" t="s">
        <v>87</v>
      </c>
      <c r="F2" s="14">
        <f>B13</f>
        <v>0</v>
      </c>
      <c r="H2" t="s">
        <v>87</v>
      </c>
      <c r="I2" s="13">
        <f>J2/5</f>
        <v>0</v>
      </c>
      <c r="J2">
        <f>'Satisfaction Survey'!B18</f>
        <v>0</v>
      </c>
      <c r="M2" t="s">
        <v>87</v>
      </c>
      <c r="N2" s="13">
        <f>SUM(B2,F2,I2)/3</f>
        <v>0</v>
      </c>
    </row>
    <row r="3" spans="1:19" x14ac:dyDescent="0.25">
      <c r="A3" t="s">
        <v>88</v>
      </c>
      <c r="B3" s="14">
        <f>100%-B2</f>
        <v>1</v>
      </c>
      <c r="E3" t="s">
        <v>88</v>
      </c>
      <c r="F3" s="14">
        <f t="shared" ref="F3:F5" si="0">B14</f>
        <v>1</v>
      </c>
      <c r="H3" t="s">
        <v>89</v>
      </c>
      <c r="I3" s="13">
        <f>1-I2</f>
        <v>1</v>
      </c>
      <c r="J3">
        <f>5-J2</f>
        <v>5</v>
      </c>
      <c r="M3" t="s">
        <v>88</v>
      </c>
      <c r="N3" s="13">
        <f>SUM(B3,F3,I3)/3</f>
        <v>1</v>
      </c>
    </row>
    <row r="4" spans="1:19" x14ac:dyDescent="0.25">
      <c r="A4" t="s">
        <v>90</v>
      </c>
      <c r="B4" s="13">
        <f>COUNTIF('General Assessment'!D15:D23,"Yes")/B6</f>
        <v>0</v>
      </c>
      <c r="E4" t="s">
        <v>90</v>
      </c>
      <c r="F4" s="14">
        <f t="shared" si="0"/>
        <v>0</v>
      </c>
      <c r="H4" t="s">
        <v>90</v>
      </c>
    </row>
    <row r="5" spans="1:19" x14ac:dyDescent="0.25">
      <c r="A5" t="s">
        <v>91</v>
      </c>
      <c r="B5" s="13">
        <f>COUNTIF('General Assessment'!D15:D23,"No")/B6</f>
        <v>0</v>
      </c>
      <c r="E5" t="s">
        <v>91</v>
      </c>
      <c r="F5" s="14">
        <f t="shared" si="0"/>
        <v>0</v>
      </c>
      <c r="H5" t="s">
        <v>91</v>
      </c>
    </row>
    <row r="6" spans="1:19" x14ac:dyDescent="0.25">
      <c r="A6" t="s">
        <v>92</v>
      </c>
      <c r="B6">
        <v>12</v>
      </c>
    </row>
    <row r="7" spans="1:19" x14ac:dyDescent="0.25">
      <c r="S7" t="s">
        <v>93</v>
      </c>
    </row>
    <row r="9" spans="1:19" x14ac:dyDescent="0.25">
      <c r="A9" t="s">
        <v>94</v>
      </c>
    </row>
    <row r="11" spans="1:19" x14ac:dyDescent="0.25">
      <c r="A11" t="s">
        <v>84</v>
      </c>
    </row>
    <row r="12" spans="1:19" x14ac:dyDescent="0.25">
      <c r="B12" t="s">
        <v>84</v>
      </c>
      <c r="C12" s="56">
        <v>1</v>
      </c>
      <c r="D12" s="56">
        <v>2</v>
      </c>
      <c r="E12" s="56">
        <v>3</v>
      </c>
      <c r="F12" s="56">
        <v>4</v>
      </c>
      <c r="G12" s="56">
        <v>5</v>
      </c>
      <c r="H12" s="56">
        <v>6</v>
      </c>
      <c r="I12" s="56">
        <v>7</v>
      </c>
      <c r="J12" s="56">
        <v>8</v>
      </c>
      <c r="K12" s="56">
        <v>9</v>
      </c>
      <c r="L12" s="56">
        <v>10</v>
      </c>
      <c r="M12" s="56">
        <v>11</v>
      </c>
      <c r="N12" s="56">
        <v>12</v>
      </c>
      <c r="O12" s="56">
        <v>13</v>
      </c>
      <c r="P12" s="56">
        <v>14</v>
      </c>
      <c r="Q12" s="56">
        <v>15</v>
      </c>
      <c r="R12" s="56">
        <v>16</v>
      </c>
      <c r="S12" s="56">
        <v>17</v>
      </c>
    </row>
    <row r="13" spans="1:19" x14ac:dyDescent="0.25">
      <c r="A13" t="s">
        <v>87</v>
      </c>
      <c r="B13" s="13" cm="1">
        <f t="array" ref="B13">IFERROR(INDEX(C13:R13, MATCH(TRUE, C13:R13&gt;0, 0)), 0)</f>
        <v>0</v>
      </c>
      <c r="C13" s="37">
        <f>SUM(C15:C16)</f>
        <v>0</v>
      </c>
      <c r="D13" s="37">
        <f t="shared" ref="D13:R13" si="1">SUM(D15:D16)</f>
        <v>0</v>
      </c>
      <c r="E13" s="37">
        <f t="shared" si="1"/>
        <v>0</v>
      </c>
      <c r="F13" s="37">
        <f t="shared" si="1"/>
        <v>0</v>
      </c>
      <c r="G13" s="37" t="e">
        <f t="shared" si="1"/>
        <v>#DIV/0!</v>
      </c>
      <c r="H13" s="37" t="e">
        <f t="shared" si="1"/>
        <v>#DIV/0!</v>
      </c>
      <c r="I13" s="37" t="e">
        <f t="shared" si="1"/>
        <v>#DIV/0!</v>
      </c>
      <c r="J13" s="37" t="e">
        <f t="shared" si="1"/>
        <v>#DIV/0!</v>
      </c>
      <c r="K13" s="37" t="e">
        <f t="shared" si="1"/>
        <v>#DIV/0!</v>
      </c>
      <c r="L13" s="37" t="e">
        <f t="shared" si="1"/>
        <v>#DIV/0!</v>
      </c>
      <c r="M13" s="37" t="e">
        <f t="shared" si="1"/>
        <v>#DIV/0!</v>
      </c>
      <c r="N13" s="37" t="e">
        <f t="shared" si="1"/>
        <v>#DIV/0!</v>
      </c>
      <c r="O13" s="37" t="e">
        <f t="shared" si="1"/>
        <v>#DIV/0!</v>
      </c>
      <c r="P13" s="37" t="e">
        <f t="shared" si="1"/>
        <v>#DIV/0!</v>
      </c>
      <c r="Q13" s="37" t="e">
        <f t="shared" si="1"/>
        <v>#DIV/0!</v>
      </c>
      <c r="R13" s="37" t="e">
        <f t="shared" si="1"/>
        <v>#DIV/0!</v>
      </c>
    </row>
    <row r="14" spans="1:19" x14ac:dyDescent="0.25">
      <c r="A14" t="s">
        <v>88</v>
      </c>
      <c r="B14" s="14">
        <f>100%-B13</f>
        <v>1</v>
      </c>
      <c r="C14" s="14">
        <f>100%-C13</f>
        <v>1</v>
      </c>
      <c r="D14" s="14">
        <f t="shared" ref="D14:R14" si="2">100%-D13</f>
        <v>1</v>
      </c>
      <c r="E14" s="14">
        <f t="shared" si="2"/>
        <v>1</v>
      </c>
      <c r="F14" s="14">
        <f t="shared" si="2"/>
        <v>1</v>
      </c>
      <c r="G14" s="14" t="e">
        <f t="shared" si="2"/>
        <v>#DIV/0!</v>
      </c>
      <c r="H14" s="14" t="e">
        <f t="shared" si="2"/>
        <v>#DIV/0!</v>
      </c>
      <c r="I14" s="14" t="e">
        <f t="shared" si="2"/>
        <v>#DIV/0!</v>
      </c>
      <c r="J14" s="14" t="e">
        <f t="shared" si="2"/>
        <v>#DIV/0!</v>
      </c>
      <c r="K14" s="14" t="e">
        <f t="shared" si="2"/>
        <v>#DIV/0!</v>
      </c>
      <c r="L14" s="14" t="e">
        <f t="shared" si="2"/>
        <v>#DIV/0!</v>
      </c>
      <c r="M14" s="14" t="e">
        <f t="shared" si="2"/>
        <v>#DIV/0!</v>
      </c>
      <c r="N14" s="14" t="e">
        <f t="shared" si="2"/>
        <v>#DIV/0!</v>
      </c>
      <c r="O14" s="14" t="e">
        <f t="shared" si="2"/>
        <v>#DIV/0!</v>
      </c>
      <c r="P14" s="14" t="e">
        <f t="shared" si="2"/>
        <v>#DIV/0!</v>
      </c>
      <c r="Q14" s="14" t="e">
        <f t="shared" si="2"/>
        <v>#DIV/0!</v>
      </c>
      <c r="R14" s="14" t="e">
        <f t="shared" si="2"/>
        <v>#DIV/0!</v>
      </c>
    </row>
    <row r="15" spans="1:19" x14ac:dyDescent="0.25">
      <c r="A15" t="s">
        <v>90</v>
      </c>
      <c r="B15" s="13">
        <f>HLOOKUP(B13,C13:R16,3)</f>
        <v>0</v>
      </c>
      <c r="C15" s="13">
        <f>COUNTIFS('Solution Category Requirements'!$A$18:$A$231,"&gt;"&amp;C12,'Solution Category Requirements'!$A$18:$A$231,"&lt;"&amp;D12,'Solution Category Requirements'!$D$18:$D$231,"Yes")/C17</f>
        <v>0</v>
      </c>
      <c r="D15" s="13">
        <f>COUNTIFS('Solution Category Requirements'!$A$18:$A$231,"&gt;"&amp;D12,'Solution Category Requirements'!$A$18:$A$231,"&lt;"&amp;E12,'Solution Category Requirements'!$D$18:$D$231,"Yes")/D17</f>
        <v>0</v>
      </c>
      <c r="E15" s="13">
        <f>COUNTIFS('Solution Category Requirements'!$A$18:$A$231,"&gt;"&amp;E12,'Solution Category Requirements'!$A$18:$A$231,"&lt;"&amp;F12,'Solution Category Requirements'!$D$18:$D$231,"Yes")/E17</f>
        <v>0</v>
      </c>
      <c r="F15" s="13">
        <f>COUNTIFS('Solution Category Requirements'!$A$18:$A$231,"&gt;"&amp;F12,'Solution Category Requirements'!$A$18:$A$231,"&lt;"&amp;G12,'Solution Category Requirements'!$D$18:$D$231,"Yes")/F17</f>
        <v>0</v>
      </c>
      <c r="G15" s="13" t="e">
        <f>COUNTIFS('Solution Category Requirements'!$A$18:$A$231,"&gt;"&amp;G12,'Solution Category Requirements'!$A$18:$A$231,"&lt;"&amp;H12,'Solution Category Requirements'!$D$18:$D$231,"Yes")/G17</f>
        <v>#DIV/0!</v>
      </c>
      <c r="H15" s="13" t="e">
        <f>COUNTIFS('Solution Category Requirements'!$A$18:$A$231,"&gt;"&amp;H12,'Solution Category Requirements'!$A$18:$A$231,"&lt;"&amp;I12,'Solution Category Requirements'!$D$18:$D$231,"Yes")/H17</f>
        <v>#DIV/0!</v>
      </c>
      <c r="I15" s="13" t="e">
        <f>COUNTIFS('Solution Category Requirements'!$A$18:$A$231,"&gt;"&amp;I12,'Solution Category Requirements'!$A$18:$A$231,"&lt;"&amp;J12,'Solution Category Requirements'!$D$18:$D$231,"Yes")/I17</f>
        <v>#DIV/0!</v>
      </c>
      <c r="J15" s="13" t="e">
        <f>COUNTIFS('Solution Category Requirements'!$A$18:$A$231,"&gt;"&amp;J12,'Solution Category Requirements'!$A$18:$A$231,"&lt;"&amp;K12,'Solution Category Requirements'!$D$18:$D$231,"Yes")/J17</f>
        <v>#DIV/0!</v>
      </c>
      <c r="K15" s="13" t="e">
        <f>COUNTIFS('Solution Category Requirements'!$A$18:$A$231,"&gt;"&amp;K12,'Solution Category Requirements'!$A$18:$A$231,"&lt;"&amp;L12,'Solution Category Requirements'!$D$18:$D$231,"Yes")/K17</f>
        <v>#DIV/0!</v>
      </c>
      <c r="L15" s="13" t="e">
        <f>COUNTIFS('Solution Category Requirements'!$A$18:$A$231,"&gt;"&amp;L12,'Solution Category Requirements'!$A$18:$A$231,"&lt;"&amp;M12,'Solution Category Requirements'!$D$18:$D$231,"Yes")/L17</f>
        <v>#DIV/0!</v>
      </c>
      <c r="M15" s="13" t="e">
        <f>COUNTIFS('Solution Category Requirements'!$A$18:$A$231,"&gt;"&amp;M12,'Solution Category Requirements'!$A$18:$A$231,"&lt;"&amp;N12,'Solution Category Requirements'!$D$18:$D$231,"Yes")/M17</f>
        <v>#DIV/0!</v>
      </c>
      <c r="N15" s="13" t="e">
        <f>COUNTIFS('Solution Category Requirements'!$A$18:$A$231,"&gt;"&amp;N12,'Solution Category Requirements'!$A$18:$A$231,"&lt;"&amp;O12,'Solution Category Requirements'!$D$18:$D$231,"Yes")/N17</f>
        <v>#DIV/0!</v>
      </c>
      <c r="O15" s="13" t="e">
        <f>COUNTIFS('Solution Category Requirements'!$A$18:$A$231,"&gt;"&amp;O12,'Solution Category Requirements'!$A$18:$A$231,"&lt;"&amp;P12,'Solution Category Requirements'!$D$18:$D$231,"Yes")/O17</f>
        <v>#DIV/0!</v>
      </c>
      <c r="P15" s="13" t="e">
        <f>COUNTIFS('Solution Category Requirements'!$A$18:$A$231,"&gt;"&amp;P12,'Solution Category Requirements'!$A$18:$A$231,"&lt;"&amp;Q12,'Solution Category Requirements'!$D$18:$D$231,"Yes")/P17</f>
        <v>#DIV/0!</v>
      </c>
      <c r="Q15" s="13" t="e">
        <f>COUNTIFS('Solution Category Requirements'!$A$18:$A$231,"&gt;"&amp;Q12,'Solution Category Requirements'!$A$18:$A$231,"&lt;"&amp;R12,'Solution Category Requirements'!$D$18:$D$231,"Yes")/Q17</f>
        <v>#DIV/0!</v>
      </c>
      <c r="R15" s="13" t="e">
        <f>COUNTIFS('Solution Category Requirements'!$A$18:$A$231,"&gt;"&amp;R12,'Solution Category Requirements'!$A$18:$A$231,"&lt;"&amp;S12,'Solution Category Requirements'!$D$18:$D$231,"Yes")/R17</f>
        <v>#DIV/0!</v>
      </c>
    </row>
    <row r="16" spans="1:19" x14ac:dyDescent="0.25">
      <c r="A16" t="s">
        <v>91</v>
      </c>
      <c r="B16" s="13">
        <f>HLOOKUP(B13,C13:R16,4)</f>
        <v>0</v>
      </c>
      <c r="C16" s="13">
        <f>COUNTIFS('Solution Category Requirements'!$A$18:$A$231,"&gt;"&amp;C12,'Solution Category Requirements'!$A$18:$A$231,"&lt;"&amp;D12,'Solution Category Requirements'!$D$18:$D$231,"No")/C17</f>
        <v>0</v>
      </c>
      <c r="D16" s="13">
        <f>COUNTIFS('Solution Category Requirements'!$A$18:$A$231,"&gt;"&amp;D12,'Solution Category Requirements'!$A$18:$A$231,"&lt;"&amp;E12,'Solution Category Requirements'!$D$18:$D$231,"No")/D17</f>
        <v>0</v>
      </c>
      <c r="E16" s="13">
        <f>COUNTIFS('Solution Category Requirements'!$A$18:$A$231,"&gt;"&amp;E12,'Solution Category Requirements'!$A$18:$A$231,"&lt;"&amp;F12,'Solution Category Requirements'!$D$18:$D$231,"No")/E17</f>
        <v>0</v>
      </c>
      <c r="F16" s="13">
        <f>COUNTIFS('Solution Category Requirements'!$A$18:$A$231,"&gt;"&amp;F12,'Solution Category Requirements'!$A$18:$A$231,"&lt;"&amp;G12,'Solution Category Requirements'!$D$18:$D$231,"No")/F17</f>
        <v>0</v>
      </c>
      <c r="G16" s="13" t="e">
        <f>COUNTIFS('Solution Category Requirements'!$A$18:$A$231,"&gt;"&amp;G12,'Solution Category Requirements'!$A$18:$A$231,"&lt;"&amp;H12,'Solution Category Requirements'!$D$18:$D$231,"No")/G17</f>
        <v>#DIV/0!</v>
      </c>
      <c r="H16" s="13" t="e">
        <f>COUNTIFS('Solution Category Requirements'!$A$18:$A$231,"&gt;"&amp;H12,'Solution Category Requirements'!$A$18:$A$231,"&lt;"&amp;I12,'Solution Category Requirements'!$D$18:$D$231,"No")/H17</f>
        <v>#DIV/0!</v>
      </c>
      <c r="I16" s="13" t="e">
        <f>COUNTIFS('Solution Category Requirements'!$A$18:$A$231,"&gt;"&amp;I12,'Solution Category Requirements'!$A$18:$A$231,"&lt;"&amp;J12,'Solution Category Requirements'!$D$18:$D$231,"No")/I17</f>
        <v>#DIV/0!</v>
      </c>
      <c r="J16" s="13" t="e">
        <f>COUNTIFS('Solution Category Requirements'!$A$18:$A$231,"&gt;"&amp;J12,'Solution Category Requirements'!$A$18:$A$231,"&lt;"&amp;K12,'Solution Category Requirements'!$D$18:$D$231,"No")/J17</f>
        <v>#DIV/0!</v>
      </c>
      <c r="K16" s="13" t="e">
        <f>COUNTIFS('Solution Category Requirements'!$A$18:$A$231,"&gt;"&amp;K12,'Solution Category Requirements'!$A$18:$A$231,"&lt;"&amp;L12,'Solution Category Requirements'!$D$18:$D$231,"No")/K17</f>
        <v>#DIV/0!</v>
      </c>
      <c r="L16" s="13" t="e">
        <f>COUNTIFS('Solution Category Requirements'!$A$18:$A$231,"&gt;"&amp;L12,'Solution Category Requirements'!$A$18:$A$231,"&lt;"&amp;M12,'Solution Category Requirements'!$D$18:$D$231,"No")/L17</f>
        <v>#DIV/0!</v>
      </c>
      <c r="M16" s="13" t="e">
        <f>COUNTIFS('Solution Category Requirements'!$A$18:$A$231,"&gt;"&amp;M12,'Solution Category Requirements'!$A$18:$A$231,"&lt;"&amp;N12,'Solution Category Requirements'!$D$18:$D$231,"No")/M17</f>
        <v>#DIV/0!</v>
      </c>
      <c r="N16" s="13" t="e">
        <f>COUNTIFS('Solution Category Requirements'!$A$18:$A$231,"&gt;"&amp;N12,'Solution Category Requirements'!$A$18:$A$231,"&lt;"&amp;O12,'Solution Category Requirements'!$D$18:$D$231,"No")/N17</f>
        <v>#DIV/0!</v>
      </c>
      <c r="O16" s="13" t="e">
        <f>COUNTIFS('Solution Category Requirements'!$A$18:$A$231,"&gt;"&amp;O12,'Solution Category Requirements'!$A$18:$A$231,"&lt;"&amp;P12,'Solution Category Requirements'!$D$18:$D$231,"No")/O17</f>
        <v>#DIV/0!</v>
      </c>
      <c r="P16" s="13" t="e">
        <f>COUNTIFS('Solution Category Requirements'!$A$18:$A$231,"&gt;"&amp;P12,'Solution Category Requirements'!$A$18:$A$231,"&lt;"&amp;Q12,'Solution Category Requirements'!$D$18:$D$231,"No")/P17</f>
        <v>#DIV/0!</v>
      </c>
      <c r="Q16" s="13" t="e">
        <f>COUNTIFS('Solution Category Requirements'!$A$18:$A$231,"&gt;"&amp;Q12,'Solution Category Requirements'!$A$18:$A$231,"&lt;"&amp;R12,'Solution Category Requirements'!$D$18:$D$231,"No")/Q17</f>
        <v>#DIV/0!</v>
      </c>
      <c r="R16" s="13" t="e">
        <f>COUNTIFS('Solution Category Requirements'!$A$18:$A$231,"&gt;"&amp;R12,'Solution Category Requirements'!$A$18:$A$231,"&lt;"&amp;S12,'Solution Category Requirements'!$D$18:$D$231,"No")/R17</f>
        <v>#DIV/0!</v>
      </c>
    </row>
    <row r="17" spans="1:20" x14ac:dyDescent="0.25">
      <c r="A17" t="s">
        <v>95</v>
      </c>
      <c r="B17" s="13"/>
      <c r="C17" s="38">
        <f>COUNTIFS('Solution Category Requirements'!$A$20:$A$359,"&gt;"&amp;C12,'Solution Category Requirements'!$A$20:$A$359,"&lt;"&amp;D12)</f>
        <v>11</v>
      </c>
      <c r="D17" s="38">
        <f>COUNTIFS('Solution Category Requirements'!$A$20:$A$359,"&gt;"&amp;D12,'Solution Category Requirements'!$A$20:$A$359,"&lt;"&amp;E12)</f>
        <v>4</v>
      </c>
      <c r="E17" s="38">
        <f>COUNTIFS('Solution Category Requirements'!$A$20:$A$359,"&gt;"&amp;E12,'Solution Category Requirements'!$A$20:$A$359,"&lt;"&amp;F12)</f>
        <v>8</v>
      </c>
      <c r="F17" s="38">
        <f>COUNTIFS('Solution Category Requirements'!$A$20:$A$359,"&gt;"&amp;F12,'Solution Category Requirements'!$A$20:$A$359,"&lt;"&amp;G12)</f>
        <v>15</v>
      </c>
      <c r="G17" s="38">
        <f>COUNTIFS('Solution Category Requirements'!$A$20:$A$359,"&gt;"&amp;G12,'Solution Category Requirements'!$A$20:$A$359,"&lt;"&amp;H12)</f>
        <v>0</v>
      </c>
      <c r="H17" s="38">
        <f>COUNTIFS('Solution Category Requirements'!$A$20:$A$359,"&gt;"&amp;H12,'Solution Category Requirements'!$A$20:$A$359,"&lt;"&amp;I12)</f>
        <v>0</v>
      </c>
      <c r="I17" s="38">
        <f>COUNTIFS('Solution Category Requirements'!$A$20:$A$359,"&gt;"&amp;I12,'Solution Category Requirements'!$A$20:$A$359,"&lt;"&amp;J12)</f>
        <v>0</v>
      </c>
      <c r="J17" s="38">
        <f>COUNTIFS('Solution Category Requirements'!$A$20:$A$359,"&gt;"&amp;J12,'Solution Category Requirements'!$A$20:$A$359,"&lt;"&amp;K12)</f>
        <v>0</v>
      </c>
      <c r="K17" s="38">
        <f>COUNTIFS('Solution Category Requirements'!$A$20:$A$359,"&gt;"&amp;K12,'Solution Category Requirements'!$A$20:$A$359,"&lt;"&amp;L12)</f>
        <v>0</v>
      </c>
      <c r="L17" s="38">
        <f>COUNTIFS('Solution Category Requirements'!$A$20:$A$359,"&gt;"&amp;L12,'Solution Category Requirements'!$A$20:$A$359,"&lt;"&amp;M12)</f>
        <v>0</v>
      </c>
      <c r="M17" s="38">
        <f>COUNTIFS('Solution Category Requirements'!$A$20:$A$359,"&gt;"&amp;M12,'Solution Category Requirements'!$A$20:$A$359,"&lt;"&amp;N12)</f>
        <v>0</v>
      </c>
      <c r="N17" s="38">
        <f>COUNTIFS('Solution Category Requirements'!$A$20:$A$359,"&gt;"&amp;N12,'Solution Category Requirements'!$A$20:$A$359,"&lt;"&amp;O12)</f>
        <v>0</v>
      </c>
      <c r="O17" s="38">
        <f>COUNTIFS('Solution Category Requirements'!$A$20:$A$359,"&gt;"&amp;O12,'Solution Category Requirements'!$A$20:$A$359,"&lt;"&amp;P12)</f>
        <v>0</v>
      </c>
      <c r="P17" s="38">
        <f>COUNTIFS('Solution Category Requirements'!$A$20:$A$359,"&gt;"&amp;P12,'Solution Category Requirements'!$A$20:$A$359,"&lt;"&amp;Q12)</f>
        <v>0</v>
      </c>
      <c r="Q17" s="38">
        <f>COUNTIFS('Solution Category Requirements'!$A$20:$A$359,"&gt;"&amp;Q12,'Solution Category Requirements'!$A$20:$A$359,"&lt;"&amp;R12)</f>
        <v>0</v>
      </c>
      <c r="R17" s="38">
        <f>COUNTIFS('Solution Category Requirements'!$A$20:$A$359,"&gt;"&amp;R12,'Solution Category Requirements'!$A$20:$A$359,"&lt;"&amp;S12)</f>
        <v>0</v>
      </c>
    </row>
    <row r="19" spans="1:20" x14ac:dyDescent="0.25">
      <c r="A19" t="s">
        <v>96</v>
      </c>
      <c r="C19" s="64">
        <f>MATCH(D12,'Solution Category Requirements'!$A$18:$A$359,0)-MATCH(C12,'Solution Category Requirements'!$A$18:$A$359,0)-1</f>
        <v>11</v>
      </c>
      <c r="D19" s="64">
        <f>MATCH(E12,'Solution Category Requirements'!$A$18:$A$359,0)-MATCH(D12,'Solution Category Requirements'!$A$18:$A$359,0)-1</f>
        <v>4</v>
      </c>
      <c r="E19" s="64">
        <f>MATCH(F12,'Solution Category Requirements'!$A$18:$A$359,0)-MATCH(E12,'Solution Category Requirements'!$A$18:$A$359,0)-1</f>
        <v>9</v>
      </c>
      <c r="F19" s="64" t="e">
        <f>MATCH(G12,'Solution Category Requirements'!$A$18:$A$359,0)-MATCH(F12,'Solution Category Requirements'!$A$18:$A$359,0)-1</f>
        <v>#N/A</v>
      </c>
      <c r="G19" s="64" t="e">
        <f>MATCH(H12,'Solution Category Requirements'!$A$18:$A$359,0)-MATCH(G12,'Solution Category Requirements'!$A$18:$A$359,0)-1</f>
        <v>#N/A</v>
      </c>
      <c r="H19" s="64" t="e">
        <f>MATCH(I12,'Solution Category Requirements'!$A$18:$A$359,0)-MATCH(H12,'Solution Category Requirements'!$A$18:$A$359,0)-1</f>
        <v>#N/A</v>
      </c>
      <c r="I19" s="64" t="e">
        <f>MATCH(J12,'Solution Category Requirements'!$A$18:$A$359,0)-MATCH(I12,'Solution Category Requirements'!$A$18:$A$359,0)-1</f>
        <v>#N/A</v>
      </c>
      <c r="J19" s="64" t="e">
        <f>MATCH(K12,'Solution Category Requirements'!$A$18:$A$359,0)-MATCH(J12,'Solution Category Requirements'!$A$18:$A$359,0)-1</f>
        <v>#N/A</v>
      </c>
      <c r="K19" s="64" t="e">
        <f>MATCH(L12,'Solution Category Requirements'!$A$18:$A$359,0)-MATCH(K12,'Solution Category Requirements'!$A$18:$A$359,0)-1</f>
        <v>#N/A</v>
      </c>
      <c r="L19" s="64" t="e">
        <f>MATCH(M12,'Solution Category Requirements'!$A$18:$A$359,0)-MATCH(L12,'Solution Category Requirements'!$A$18:$A$359,0)-1</f>
        <v>#N/A</v>
      </c>
      <c r="M19" s="64" t="e">
        <f>MATCH(N12,'Solution Category Requirements'!$A$18:$A$359,0)-MATCH(M12,'Solution Category Requirements'!$A$18:$A$359,0)-1</f>
        <v>#N/A</v>
      </c>
      <c r="N19" s="64" t="e">
        <f>MATCH(O12,'Solution Category Requirements'!$A$19:$A$359,0)-MATCH(N12,'Solution Category Requirements'!$A$19:$A$359,0)-1</f>
        <v>#N/A</v>
      </c>
      <c r="O19" s="64" t="e">
        <f>MATCH(P12,'Solution Category Requirements'!$A$20:$A$359,0)-MATCH(O12,'Solution Category Requirements'!$A$20:$A$359,0)-1</f>
        <v>#N/A</v>
      </c>
      <c r="P19" s="64" t="e">
        <f>MATCH(Q12,'Solution Category Requirements'!$A$21:$A$359,0)-MATCH(P12,'Solution Category Requirements'!$A$21:$A$359,0)-1</f>
        <v>#N/A</v>
      </c>
      <c r="Q19" s="64" t="e">
        <f>MATCH(R12,'Solution Category Requirements'!$A$22:$A$359,0)-MATCH(Q12,'Solution Category Requirements'!$A$22:$A$359,0)-1</f>
        <v>#N/A</v>
      </c>
      <c r="R19" s="64" t="e">
        <f>MATCH(S12,'Solution Category Requirements'!$A$23:$A$359,0)-MATCH(R12,'Solution Category Requirements'!$A$23:$A$359,0)-1</f>
        <v>#N/A</v>
      </c>
      <c r="T19" t="s">
        <v>97</v>
      </c>
    </row>
    <row r="20" spans="1:20" x14ac:dyDescent="0.25">
      <c r="T20" t="s">
        <v>98</v>
      </c>
    </row>
    <row r="21" spans="1:20" x14ac:dyDescent="0.25">
      <c r="A21" t="s">
        <v>99</v>
      </c>
    </row>
    <row r="22" spans="1:20" x14ac:dyDescent="0.25">
      <c r="B22" t="s">
        <v>8</v>
      </c>
      <c r="C22" t="s">
        <v>100</v>
      </c>
      <c r="D22" t="s">
        <v>101</v>
      </c>
      <c r="E22" t="s">
        <v>102</v>
      </c>
    </row>
    <row r="23" spans="1:20" x14ac:dyDescent="0.25">
      <c r="A23" t="s">
        <v>103</v>
      </c>
      <c r="B23">
        <f>'General Assessment'!A7</f>
        <v>0</v>
      </c>
      <c r="C23">
        <f>'Solution Category Requirements'!A10</f>
        <v>0</v>
      </c>
    </row>
    <row r="24" spans="1:20" x14ac:dyDescent="0.25">
      <c r="A24" t="s">
        <v>104</v>
      </c>
      <c r="B24">
        <f>'General Assessment'!A8</f>
        <v>0</v>
      </c>
      <c r="C24">
        <f>'Solution Category Requirements'!A11</f>
        <v>0</v>
      </c>
      <c r="D24">
        <f>J3</f>
        <v>5</v>
      </c>
    </row>
    <row r="25" spans="1:20" x14ac:dyDescent="0.25">
      <c r="A25" t="s">
        <v>102</v>
      </c>
      <c r="B25">
        <f>SUM(B23:B24)</f>
        <v>0</v>
      </c>
      <c r="C25">
        <f>SUM(C23:C24)</f>
        <v>0</v>
      </c>
      <c r="D25">
        <f>SUM(D23:D24)</f>
        <v>5</v>
      </c>
      <c r="E25">
        <f>SUM(B25:D25)</f>
        <v>5</v>
      </c>
    </row>
    <row r="29" spans="1:20" x14ac:dyDescent="0.25">
      <c r="A29" s="19" t="str">
        <f>IF(AND(N2=100%,E25=0),"Proceed","Do not submit")</f>
        <v>Do not submit</v>
      </c>
    </row>
  </sheetData>
  <conditionalFormatting sqref="C19:R19">
    <cfRule type="expression" dxfId="0" priority="1">
      <formula>"&lt;&gt;C17"</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59245-DDEE-43A9-9244-E4CF78BC15F7}">
  <sheetPr codeName="Sheet7">
    <tabColor rgb="FFDCC5ED"/>
  </sheetPr>
  <dimension ref="A1:F6"/>
  <sheetViews>
    <sheetView workbookViewId="0">
      <selection sqref="A1:D6"/>
    </sheetView>
  </sheetViews>
  <sheetFormatPr defaultRowHeight="15" x14ac:dyDescent="0.25"/>
  <cols>
    <col min="1" max="1" width="55.42578125" bestFit="1" customWidth="1"/>
    <col min="2" max="2" width="36.7109375" customWidth="1"/>
    <col min="3" max="3" width="33" customWidth="1"/>
  </cols>
  <sheetData>
    <row r="1" spans="1:6" x14ac:dyDescent="0.25">
      <c r="A1" s="25" t="s">
        <v>105</v>
      </c>
      <c r="F1">
        <v>0</v>
      </c>
    </row>
    <row r="2" spans="1:6" x14ac:dyDescent="0.25">
      <c r="F2">
        <v>1</v>
      </c>
    </row>
    <row r="3" spans="1:6" x14ac:dyDescent="0.25">
      <c r="A3" t="s">
        <v>121</v>
      </c>
      <c r="B3" t="s">
        <v>109</v>
      </c>
      <c r="C3" t="s">
        <v>110</v>
      </c>
      <c r="F3">
        <v>2</v>
      </c>
    </row>
    <row r="4" spans="1:6" x14ac:dyDescent="0.25">
      <c r="A4" t="s">
        <v>122</v>
      </c>
      <c r="B4" t="s">
        <v>106</v>
      </c>
      <c r="C4" t="s">
        <v>107</v>
      </c>
      <c r="D4" t="s">
        <v>111</v>
      </c>
      <c r="F4">
        <v>3</v>
      </c>
    </row>
    <row r="5" spans="1:6" x14ac:dyDescent="0.25">
      <c r="A5" t="s">
        <v>123</v>
      </c>
      <c r="B5" t="s">
        <v>124</v>
      </c>
      <c r="C5" t="s">
        <v>108</v>
      </c>
      <c r="F5">
        <v>4</v>
      </c>
    </row>
    <row r="6" spans="1:6" x14ac:dyDescent="0.25">
      <c r="A6" t="str">
        <f>SUBSTITUTE(TRIM('General Assessment'!$E$12), " ", "%20")</f>
        <v>&lt;Enter%20your%20company%20UEN&gt;</v>
      </c>
      <c r="B6" t="str">
        <f>SUBSTITUTE(TRIM('General Assessment'!$E$13), " ", "%20")</f>
        <v>&lt;Enter%20your%20company%20name&gt;</v>
      </c>
      <c r="C6" t="str">
        <f>SUBSTITUTE(TRIM('General Assessment'!$E$14), " ", "%20")</f>
        <v>&lt;Enter%20solution%20name&gt;</v>
      </c>
      <c r="D6" t="str">
        <f>IF(OR('General Assessment'!$E$12="&lt;Enter your company UEN&gt; ",'General Assessment'!$E$13="&lt;Enter your company name&gt; ", 'General Assessment'!$E$14="&lt;Enter solution name&gt;"),"This cell will automatically generate a link once you have filled up your company name and proposed solution name in General Assessment worksheet.", CONCATENATE($A$1,$A$5,$A$6,$B$5,$B$6,$C$5,$C$6))</f>
        <v>This cell will automatically generate a link once you have filled up your company name and proposed solution name in General Assessment worksheet.</v>
      </c>
      <c r="F6">
        <v>5</v>
      </c>
    </row>
  </sheetData>
  <hyperlinks>
    <hyperlink ref="A1" r:id="rId1" xr:uid="{D7F840EE-C694-4334-9D2D-1C6E93DEF7B6}"/>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8A718-4096-43A7-9BB9-3541453D1345}">
  <sheetPr codeName="Sheet3"/>
  <dimension ref="A1:A3"/>
  <sheetViews>
    <sheetView workbookViewId="0">
      <selection activeCell="H5" sqref="H5"/>
    </sheetView>
  </sheetViews>
  <sheetFormatPr defaultColWidth="9.28515625" defaultRowHeight="15" x14ac:dyDescent="0.25"/>
  <cols>
    <col min="1" max="1" width="14.7109375" style="1" customWidth="1"/>
    <col min="2" max="16384" width="9.28515625" style="1"/>
  </cols>
  <sheetData>
    <row r="1" spans="1:1" x14ac:dyDescent="0.25">
      <c r="A1" s="1" t="s">
        <v>112</v>
      </c>
    </row>
    <row r="2" spans="1:1" x14ac:dyDescent="0.25">
      <c r="A2" s="1" t="s">
        <v>90</v>
      </c>
    </row>
    <row r="3" spans="1:1" x14ac:dyDescent="0.25">
      <c r="A3" s="1" t="s">
        <v>91</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1477A3375A814A86676B666E2436BD" ma:contentTypeVersion="2" ma:contentTypeDescription="Create a new document." ma:contentTypeScope="" ma:versionID="c2332939157c74b9f72d65518c6b9262">
  <xsd:schema xmlns:xsd="http://www.w3.org/2001/XMLSchema" xmlns:xs="http://www.w3.org/2001/XMLSchema" xmlns:p="http://schemas.microsoft.com/office/2006/metadata/properties" xmlns:ns2="388bccd0-021a-467f-a5da-ec7dfa5bc485" targetNamespace="http://schemas.microsoft.com/office/2006/metadata/properties" ma:root="true" ma:fieldsID="7d578c73d911004a5155297ea7e692e8" ns2:_="">
    <xsd:import namespace="388bccd0-021a-467f-a5da-ec7dfa5bc485"/>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8bccd0-021a-467f-a5da-ec7dfa5bc48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B546AC5-C13F-4E34-913B-5A973022FF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8bccd0-021a-467f-a5da-ec7dfa5bc4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F691466-BBB4-45BD-844A-40D44A631740}">
  <ds:schemaRefs>
    <ds:schemaRef ds:uri="http://schemas.microsoft.com/sharepoint/v3/contenttype/forms"/>
  </ds:schemaRefs>
</ds:datastoreItem>
</file>

<file path=customXml/itemProps3.xml><?xml version="1.0" encoding="utf-8"?>
<ds:datastoreItem xmlns:ds="http://schemas.openxmlformats.org/officeDocument/2006/customXml" ds:itemID="{0893BB2C-9572-4052-B0A1-88BE5C0BA4EF}">
  <ds:schemaRefs>
    <ds:schemaRef ds:uri="388bccd0-021a-467f-a5da-ec7dfa5bc485"/>
    <ds:schemaRef ds:uri="http://purl.org/dc/terms/"/>
    <ds:schemaRef ds:uri="http://purl.org/dc/elements/1.1/"/>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General Assessment</vt:lpstr>
      <vt:lpstr>Solution Category Requirements</vt:lpstr>
      <vt:lpstr>Satisfaction Survey</vt:lpstr>
      <vt:lpstr>Overall Dashboard</vt:lpstr>
      <vt:lpstr>Data for graphs</vt:lpstr>
      <vt:lpstr>Survey link</vt:lpstr>
      <vt:lpstr>Dropdown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Giselle NG</dc:creator>
  <cp:keywords/>
  <dc:description/>
  <cp:lastModifiedBy>Giselle NG (IMDA)</cp:lastModifiedBy>
  <cp:revision/>
  <dcterms:created xsi:type="dcterms:W3CDTF">2023-12-13T06:24:13Z</dcterms:created>
  <dcterms:modified xsi:type="dcterms:W3CDTF">2024-05-02T04:34:58Z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434c4c7-833e-41e4-b0ab-cdb227a2f6f7_Enabled">
    <vt:lpwstr>true</vt:lpwstr>
  </property>
  <property fmtid="{D5CDD505-2E9C-101B-9397-08002B2CF9AE}" pid="3" name="MSIP_Label_5434c4c7-833e-41e4-b0ab-cdb227a2f6f7_SetDate">
    <vt:lpwstr>2023-12-13T07:43:38Z</vt:lpwstr>
  </property>
  <property fmtid="{D5CDD505-2E9C-101B-9397-08002B2CF9AE}" pid="4" name="MSIP_Label_5434c4c7-833e-41e4-b0ab-cdb227a2f6f7_Method">
    <vt:lpwstr>Privileged</vt:lpwstr>
  </property>
  <property fmtid="{D5CDD505-2E9C-101B-9397-08002B2CF9AE}" pid="5" name="MSIP_Label_5434c4c7-833e-41e4-b0ab-cdb227a2f6f7_Name">
    <vt:lpwstr>Official (Open)</vt:lpwstr>
  </property>
  <property fmtid="{D5CDD505-2E9C-101B-9397-08002B2CF9AE}" pid="6" name="MSIP_Label_5434c4c7-833e-41e4-b0ab-cdb227a2f6f7_SiteId">
    <vt:lpwstr>0b11c524-9a1c-4e1b-84cb-6336aefc2243</vt:lpwstr>
  </property>
  <property fmtid="{D5CDD505-2E9C-101B-9397-08002B2CF9AE}" pid="7" name="MSIP_Label_5434c4c7-833e-41e4-b0ab-cdb227a2f6f7_ActionId">
    <vt:lpwstr>6bcecb2f-5282-47fd-b85f-433ae6728ad7</vt:lpwstr>
  </property>
  <property fmtid="{D5CDD505-2E9C-101B-9397-08002B2CF9AE}" pid="8" name="MSIP_Label_5434c4c7-833e-41e4-b0ab-cdb227a2f6f7_ContentBits">
    <vt:lpwstr>0</vt:lpwstr>
  </property>
  <property fmtid="{D5CDD505-2E9C-101B-9397-08002B2CF9AE}" pid="9" name="ContentTypeId">
    <vt:lpwstr>0x010100551477A3375A814A86676B666E2436BD</vt:lpwstr>
  </property>
</Properties>
</file>